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A:\DIVISION DE COMPRAS\00 - PROCESOS DE COMPRA\2023\3. CP\SUPBANCO-CCC-CP-2023-0007 - Readecuación espacio para regulación de aceras\1. Otros borradores\02. Certificación de fondos\"/>
    </mc:Choice>
  </mc:AlternateContent>
  <xr:revisionPtr revIDLastSave="0" documentId="8_{2DF205D1-230F-4CE4-B5C8-596C88B00656}" xr6:coauthVersionLast="47" xr6:coauthVersionMax="47" xr10:uidLastSave="{00000000-0000-0000-0000-000000000000}"/>
  <bookViews>
    <workbookView xWindow="-120" yWindow="-120" windowWidth="29040" windowHeight="15840" activeTab="1" xr2:uid="{00000000-000D-0000-FFFF-FFFF00000000}"/>
  </bookViews>
  <sheets>
    <sheet name="RESUMEN" sheetId="21" r:id="rId1"/>
    <sheet name="OBRA CIVIL" sheetId="20" r:id="rId2"/>
    <sheet name="PAISAJISMO" sheetId="14" r:id="rId3"/>
  </sheets>
  <definedNames>
    <definedName name="_Order1" hidden="1">255</definedName>
    <definedName name="_Order2" hidden="1">255</definedName>
    <definedName name="_Regression_Int" hidden="1">1</definedName>
    <definedName name="aa_2">"$#REF!.$B$109"</definedName>
    <definedName name="aa_3">"$#REF!.$B$109"</definedName>
    <definedName name="Acero_1">#N/A</definedName>
    <definedName name="Acero_2">#N/A</definedName>
    <definedName name="Acero_3">#N/A</definedName>
    <definedName name="Agregado_2">#N/A</definedName>
    <definedName name="Agregado_3">#N/A</definedName>
    <definedName name="Agua_1">#N/A</definedName>
    <definedName name="Agua_2">#N/A</definedName>
    <definedName name="Agua_3">#N/A</definedName>
    <definedName name="Alambre_2">#N/A</definedName>
    <definedName name="Alambre_3">#N/A</definedName>
    <definedName name="Alambre_No.18_2">#N/A</definedName>
    <definedName name="Alambre_No.18_3">#N/A</definedName>
    <definedName name="Anclaje_de_Pilotes_2">#N/A</definedName>
    <definedName name="Anclaje_de_Pilotes_3">#N/A</definedName>
    <definedName name="ANGULAR_2">"$#REF!.$B$246"</definedName>
    <definedName name="ANGULAR_3">"$#REF!.$B$246"</definedName>
    <definedName name="_xlnm.Print_Area" localSheetId="1">'OBRA CIVIL'!$A$1:$G$179</definedName>
    <definedName name="_xlnm.Print_Area" localSheetId="2">PAISAJISMO!$A$1:$G$56</definedName>
    <definedName name="BARANDILLA_2">#N/A</definedName>
    <definedName name="BARANDILLA_3">#N/A</definedName>
    <definedName name="Cable_de_Postensado_2">#N/A</definedName>
    <definedName name="Cable_de_Postensado_3">#N/A</definedName>
    <definedName name="Cant_2">"$#REF!.$D$1:$D$65534"</definedName>
    <definedName name="Cant_3">"$#REF!.$D$1:$D$65534"</definedName>
    <definedName name="CANT1_2">"$#REF!.$D$1:$D$65534"</definedName>
    <definedName name="CANT1_3">"$#REF!.$D$1:$D$65534"</definedName>
    <definedName name="CANT6_2">"$#REF!.$C$1:$C$65534"</definedName>
    <definedName name="CANT6_3">"$#REF!.$C$1:$C$65534"</definedName>
    <definedName name="canta_2">"$#REF!.$H$1:$H$65534"</definedName>
    <definedName name="canta_3">"$#REF!.$H$1:$H$65534"</definedName>
    <definedName name="CANTIDADPRESUPUESTO_2">"$#REF!.$C$1:$C$65534"</definedName>
    <definedName name="CANTIDADPRESUPUESTO_3">"$#REF!.$C$1:$C$65534"</definedName>
    <definedName name="cantp_2">"$#REF!.$J$1:$J$65534"</definedName>
    <definedName name="cantp_3">"$#REF!.$J$1:$J$65534"</definedName>
    <definedName name="cantpre_2">"$#REF!.$D$1:$D$65534"</definedName>
    <definedName name="cantpre_3">"$#REF!.$D$1:$D$65534"</definedName>
    <definedName name="cantt_2">"$#REF!.$L$1:$L$65534"</definedName>
    <definedName name="cantt_3">"$#REF!.$L$1:$L$65534"</definedName>
    <definedName name="Casting_Bed_2">#N/A</definedName>
    <definedName name="Casting_Bed_3">#N/A</definedName>
    <definedName name="Cemento_1">#N/A</definedName>
    <definedName name="Cemento_2">#N/A</definedName>
    <definedName name="Cemento_3">#N/A</definedName>
    <definedName name="Clavos_2">#N/A</definedName>
    <definedName name="Clavos_3">#N/A</definedName>
    <definedName name="concreto_2">#N/A</definedName>
    <definedName name="control_2">"$#REF!.$#REF!$#REF!:#REF!#REF!"</definedName>
    <definedName name="control_3">"$#REF!.$#REF!$#REF!:#REF!#REF!"</definedName>
    <definedName name="Cubo_para_vaciado_de_Hormigón_2">#N/A</definedName>
    <definedName name="Cubo_para_vaciado_de_Hormigón_3">#N/A</definedName>
    <definedName name="Curado_y_Aditivo_2">#N/A</definedName>
    <definedName name="Curado_y_Aditivo_3">#N/A</definedName>
    <definedName name="D_2">#N/A</definedName>
    <definedName name="D_3">#N/A</definedName>
    <definedName name="deducciones_2">"$#REF!.$M$62"</definedName>
    <definedName name="deducciones_3">"$#REF!.$M$62"</definedName>
    <definedName name="Empalme_de_Pilotes_2">#N/A</definedName>
    <definedName name="Empalme_de_Pilotes_3">#N/A</definedName>
    <definedName name="Eslingas_2">#N/A</definedName>
    <definedName name="Eslingas_3">#N/A</definedName>
    <definedName name="GASTOSGENERALES_2">"$#REF!.$#REF!$#REF!"</definedName>
    <definedName name="GASTOSGENERALES_3">"$#REF!.$#REF!$#REF!"</definedName>
    <definedName name="GASTOSGENERALESA_2">"$#REF!.$#REF!$#REF!"</definedName>
    <definedName name="GASTOSGENERALESA_3">"$#REF!.$#REF!$#REF!"</definedName>
    <definedName name="Grúa_Manitowoc_2900_2">#N/A</definedName>
    <definedName name="Grúa_Manitowoc_2900_3">#N/A</definedName>
    <definedName name="HINCA_2">"$#REF!.$#REF!$#REF!"</definedName>
    <definedName name="HINCA_3">"$#REF!.$#REF!$#REF!"</definedName>
    <definedName name="Hinca_de_Pilotes_2">#N/A</definedName>
    <definedName name="Hinca_de_Pilotes_3">#N/A</definedName>
    <definedName name="HINCADEPILOTES_2">#N/A</definedName>
    <definedName name="HINCADEPILOTES_3">#N/A</definedName>
    <definedName name="HORACIO_2">"$#REF!.$L$66:$W$66"</definedName>
    <definedName name="HORACIO_3">"$#REF!.$L$66:$W$66"</definedName>
    <definedName name="HORMIGONARMADOGUARDARRUEDASYDEFENSASLATERALES_2">#N/A</definedName>
    <definedName name="HORMIGONARMADOGUARDARRUEDASYDEFENSASLATERALES_3">#N/A</definedName>
    <definedName name="HORMIGONARMADOLOSADEAPROCHE_2">#N/A</definedName>
    <definedName name="HORMIGONARMADOLOSADEAPROCHE_3">#N/A</definedName>
    <definedName name="HORMIGONARMADOLOSADETABLERO_2">#N/A</definedName>
    <definedName name="HORMIGONARMADOLOSADETABLERO_3">#N/A</definedName>
    <definedName name="HORMIGONARMADOVIGUETAS_2">#N/A</definedName>
    <definedName name="HORMIGONARMADOVIGUETAS_3">#N/A</definedName>
    <definedName name="Item2">#N/A</definedName>
    <definedName name="Izado_de_Tabletas_2">#N/A</definedName>
    <definedName name="Izado_de_Tabletas_3">#N/A</definedName>
    <definedName name="IZAJE_2">"$#REF!.$#REF!$#REF!"</definedName>
    <definedName name="IZAJE_3">"$#REF!.$#REF!$#REF!"</definedName>
    <definedName name="Izaje_de_Vigas_Postensadas_2">#N/A</definedName>
    <definedName name="Izaje_de_Vigas_Postensadas_3">#N/A</definedName>
    <definedName name="kglb">0.453592</definedName>
    <definedName name="Ligado_y_vaciado_2">#N/A</definedName>
    <definedName name="Ligado_y_vaciado_3">#N/A</definedName>
    <definedName name="Ligadora_de_1_funda_2">#N/A</definedName>
    <definedName name="Ligadora_de_1_funda_3">#N/A</definedName>
    <definedName name="Ligadora_de_2_funda_2">#N/A</definedName>
    <definedName name="Ligadora_de_2_funda_3">#N/A</definedName>
    <definedName name="llaveacondicionamientohinca_2">#N/A</definedName>
    <definedName name="llaveacondicionamientohinca_3">#N/A</definedName>
    <definedName name="llaveizajevigaspostensadas_2">#N/A</definedName>
    <definedName name="llaveizajevigaspostensadas_3">#N/A</definedName>
    <definedName name="llaveligadoyvaciado_2">#N/A</definedName>
    <definedName name="llaveligadoyvaciado_3">#N/A</definedName>
    <definedName name="llavemadera_2">#N/A</definedName>
    <definedName name="llavemadera_3">#N/A</definedName>
    <definedName name="llavemanejocemento_2">#N/A</definedName>
    <definedName name="llavemanejocemento_3">#N/A</definedName>
    <definedName name="llavemanejopilotes_2">#N/A</definedName>
    <definedName name="llavemanejopilotes_3">#N/A</definedName>
    <definedName name="llavemoacero_2">#N/A</definedName>
    <definedName name="llavemoacero_3">#N/A</definedName>
    <definedName name="llavemomadera_2">#N/A</definedName>
    <definedName name="llavemomadera_3">#N/A</definedName>
    <definedName name="llavetratamientomoldes_2">#N/A</definedName>
    <definedName name="llavetratamientomoldes_3">#N/A</definedName>
    <definedName name="M.O._Colocación_Cables_Postensados_2">#N/A</definedName>
    <definedName name="M.O._Colocación_Cables_Postensados_3">#N/A</definedName>
    <definedName name="M.O._Colocación_Tabletas_Prefabricados_2">#N/A</definedName>
    <definedName name="M.O._Colocación_Tabletas_Prefabricados_3">#N/A</definedName>
    <definedName name="M.O._Confección_Moldes_2">#N/A</definedName>
    <definedName name="M.O._Confección_Moldes_3">#N/A</definedName>
    <definedName name="M.O._Vigas_Postensadas__Incl._Cast._2">#N/A</definedName>
    <definedName name="M.O._Vigas_Postensadas__Incl._Cast._3">#N/A</definedName>
    <definedName name="Madera_2">#N/A</definedName>
    <definedName name="Madera_3">#N/A</definedName>
    <definedName name="Mano_de_Obra_Acero_2">#N/A</definedName>
    <definedName name="Mano_de_Obra_Acero_3">#N/A</definedName>
    <definedName name="Mano_de_Obra_Madera_2">#N/A</definedName>
    <definedName name="Mano_de_Obra_Madera_3">#N/A</definedName>
    <definedName name="mpie">0.3048</definedName>
    <definedName name="Obra___Puente_Sobre_el_Matayaya__Carretera_Las_Matas_Elias_Pina">"proyecto"</definedName>
    <definedName name="OLE_LINK1" localSheetId="1">'OBRA CIVIL'!$J$69</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_1">#N/A</definedName>
    <definedName name="p_2">#N/A</definedName>
    <definedName name="p_3">#N/A</definedName>
    <definedName name="Peones_2">#N/A</definedName>
    <definedName name="Peones_3">#N/A</definedName>
    <definedName name="Pernos_2">"$#REF!.$B$68"</definedName>
    <definedName name="Pernos_3">"$#REF!.$B$68"</definedName>
    <definedName name="pesoportico_1">"$#REF!.$H$61"</definedName>
    <definedName name="Pintura_Epóxica_Popular_2">#N/A</definedName>
    <definedName name="Pintura_Epóxica_Popular_3">#N/A</definedName>
    <definedName name="Plancha_de_Plywood_4_x8_x3_4_2">#N/A</definedName>
    <definedName name="Plancha_de_Plywood_4_x8_x3_4_3">#N/A</definedName>
    <definedName name="Planta_Eléctrica_para_tesado_2">#N/A</definedName>
    <definedName name="Planta_Eléctrica_para_tesado_3">#N/A</definedName>
    <definedName name="porcentaje_2">"$#REF!.$J$12"</definedName>
    <definedName name="porcentaje_3">"$#REF!.$J$12"</definedName>
    <definedName name="PRIMA_2">"$#REF!.$M$38"</definedName>
    <definedName name="PRIMA_3">"$#REF!.$M$38"</definedName>
    <definedName name="prticos_2">#N/A</definedName>
    <definedName name="prticos_3">#N/A</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CERASHORMIGON_2">#N/A</definedName>
    <definedName name="PUACERO_1_2_GRADO40_2">#N/A</definedName>
    <definedName name="PUACERO_1_4_GRADO40_2">#N/A</definedName>
    <definedName name="PUACERO_1_GRADO40_2">#N/A</definedName>
    <definedName name="PUACERO_3_4_GRADO40_2">#N/A</definedName>
    <definedName name="PUACERO_3_8_GRADO40_2">#N/A</definedName>
    <definedName name="PUADOQUINCLASICOGRIS_10X20X20_2">#N/A</definedName>
    <definedName name="pubaranda_2">#N/A</definedName>
    <definedName name="pubaranda_3">#N/A</definedName>
    <definedName name="PUBLOQUES_4_ACERO_0.80_2">#N/A</definedName>
    <definedName name="PUBLOQUES_6_ACERO_0.80_2">#N/A</definedName>
    <definedName name="PUBLOQUES_8_ACERO_0.80_2">#N/A</definedName>
    <definedName name="PUBLOQUES_8_ACERO_0.80_HOYOSLLENOS_2">#N/A</definedName>
    <definedName name="PUBLOQUESDE_8_ACERO_A_0.40_HOYOSLLENOS_2">#N/A</definedName>
    <definedName name="PUCALICHE_2">#N/A</definedName>
    <definedName name="PUCAMARAINSPECCION_2">#N/A</definedName>
    <definedName name="PUCANTOS_2">#N/A</definedName>
    <definedName name="PUCARETEO_2">#N/A</definedName>
    <definedName name="PUCERAMICA30X30PARED_2">#N/A</definedName>
    <definedName name="PUCERAMICAITALIANAPARED_2">#N/A</definedName>
    <definedName name="PUCOLUMNAS_C2_2">#N/A</definedName>
    <definedName name="PUCOLUMNAS_C3_2">#N/A</definedName>
    <definedName name="PUCOLUMNAS_C4_2">#N/A</definedName>
    <definedName name="PUCOLUMNAS_CC_2">#N/A</definedName>
    <definedName name="PUCOLUMNAS_CC1_2">#N/A</definedName>
    <definedName name="PUCOLUMNASASCENSOR_2">#N/A</definedName>
    <definedName name="PUDINTEL_10X20_2">#N/A</definedName>
    <definedName name="PUDINTEL_15X40_2">#N/A</definedName>
    <definedName name="PUDINTEL_20X40_2">#N/A</definedName>
    <definedName name="PUFINOTECHOINCLINADO_2">#N/A</definedName>
    <definedName name="PUFINOTECHOPLANO_2">#N/A</definedName>
    <definedName name="PUGOTEROSCOLGANTES_2">#N/A</definedName>
    <definedName name="PUHORMIGON_1_2_4_2">#N/A</definedName>
    <definedName name="PUHORMIGON1_3_5_2">#N/A</definedName>
    <definedName name="PUHORMIGONCICLOPEO_2">#N/A</definedName>
    <definedName name="PUHORMIGONSIMPLE210_2">#N/A</definedName>
    <definedName name="PULISTELOS1_2BAÑOS_2">#N/A</definedName>
    <definedName name="PULISTELOSBAÑOS_2">#N/A</definedName>
    <definedName name="PULOSA_2">#N/A</definedName>
    <definedName name="PUMEZCLACALARENAPISOS_2">#N/A</definedName>
    <definedName name="PUMORTERO1_10COLOCARPISOS_2">#N/A</definedName>
    <definedName name="PUMORTERO1_2_2">#N/A</definedName>
    <definedName name="PUMORTERO1_3_2">#N/A</definedName>
    <definedName name="PUMORTERO1_4PARAPAÑETE_2">#N/A</definedName>
    <definedName name="PUMORTERO1_5DE1_3_2">#N/A</definedName>
    <definedName name="PUMURO_M1_2">#N/A</definedName>
    <definedName name="PUMURO_M2_2">#N/A</definedName>
    <definedName name="PUPAÑETEMAESTREADOEXTERIOR_2">#N/A</definedName>
    <definedName name="PUPAÑETEMAESTREADOINTERIOR_2">#N/A</definedName>
    <definedName name="PUPAÑETEPULIDO_2">#N/A</definedName>
    <definedName name="PUPISOCERAMICA_33X33_2">#N/A</definedName>
    <definedName name="PUPISOGRANITO_40X40_2">#N/A</definedName>
    <definedName name="PURAMPAESCALERA_2">#N/A</definedName>
    <definedName name="PUREPLANTEO_2">#N/A</definedName>
    <definedName name="PUTRAMPADEGRASA_2">#N/A</definedName>
    <definedName name="PUZABALETAPISO_2">#N/A</definedName>
    <definedName name="PUZABALETAS_2">#N/A</definedName>
    <definedName name="PUZAPATACOLUMNAS_C1_2">#N/A</definedName>
    <definedName name="PUZAPATACOLUMNAS_C2_2">#N/A</definedName>
    <definedName name="PUZAPATACOLUMNAS_C3_2">#N/A</definedName>
    <definedName name="PUZAPATACOLUMNAS_C4_2">#N/A</definedName>
    <definedName name="PUZAPATACOLUMNAS_CC_2">#N/A</definedName>
    <definedName name="PUZAPATACOLUMNAS_CT_2">#N/A</definedName>
    <definedName name="PUZAPATAMURO4_2">#N/A</definedName>
    <definedName name="PUZAPATAMURO6_2">#N/A</definedName>
    <definedName name="PUZAPATAMURO8_2">#N/A</definedName>
    <definedName name="PUZOCALOCERAMICACRIOLLADE33_2">#N/A</definedName>
    <definedName name="PUZOCALOSGRANITO_7X40_2">#N/A</definedName>
    <definedName name="SUB_2">#N/A</definedName>
    <definedName name="SUB_3">#N/A</definedName>
    <definedName name="Subida__Bajada_y_Transporte_Cemento_2">#N/A</definedName>
    <definedName name="Subida__Bajada_y_Transporte_Cemento_3">#N/A</definedName>
    <definedName name="subtotal_2">"$#REF!.$H$59"</definedName>
    <definedName name="subtotal_3">"$#REF!.$H$59"</definedName>
    <definedName name="SUBTOTAL1_2">"$#REF!.$H$52"</definedName>
    <definedName name="SUBTOTAL1_3">"$#REF!.$H$52"</definedName>
    <definedName name="SUBTOTALA_2">"$#REF!.$M$53"</definedName>
    <definedName name="SUBTOTALA_3">"$#REF!.$M$53"</definedName>
    <definedName name="SUBTOTALGASTOSGENERALES_2">"$#REF!.$H$67"</definedName>
    <definedName name="SUBTOTALGASTOSGENERALES_3">"$#REF!.$H$67"</definedName>
    <definedName name="SUBTOTALGASTOSGENERALES1_2">"$#REF!.$H$59"</definedName>
    <definedName name="SUBTOTALGASTOSGENERALES1_3">"$#REF!.$H$59"</definedName>
    <definedName name="SUBTOTALPRESU_2">"$#REF!.$F$52"</definedName>
    <definedName name="SUBTOTALPRESU_3">"$#REF!.$F$52"</definedName>
    <definedName name="SUELDO_2">"$#REF!.$#REF!$#REF!"</definedName>
    <definedName name="SUELDO_3">"$#REF!.$#REF!$#REF!"</definedName>
    <definedName name="TABLETAS_2">#N/A</definedName>
    <definedName name="TABLETAS_3">#N/A</definedName>
    <definedName name="_xlnm.Print_Titles" localSheetId="1">'OBRA CIVIL'!$1:$8</definedName>
    <definedName name="_xlnm.Print_Titles" localSheetId="2">PAISAJISMO!$1:$8</definedName>
    <definedName name="Tolas_2">"$#REF!.$B$13"</definedName>
    <definedName name="Tolas_3">"$#REF!.$B$13"</definedName>
    <definedName name="TOPOGRAFIA_2">#N/A</definedName>
    <definedName name="TOPOGRAFIA_3">#N/A</definedName>
    <definedName name="TORNILLOS_2">"$#REF!.$B$#REF!"</definedName>
    <definedName name="TORNILLOS_3">"$#REF!.$B$#REF!"</definedName>
    <definedName name="Tornillos_5_x3_8_2">#N/A</definedName>
    <definedName name="Tornillos_5_x3_8_3">#N/A</definedName>
    <definedName name="totalgeneral_2">"$#REF!.$M$56"</definedName>
    <definedName name="totalgeneral_3">"$#REF!.$M$56"</definedName>
    <definedName name="Tratamiento_Moldes_para_Barandilla_2">#N/A</definedName>
    <definedName name="Tratamiento_Moldes_para_Barandilla_3">#N/A</definedName>
    <definedName name="valor2_1">#N/A</definedName>
    <definedName name="valor2_2">#N/A</definedName>
    <definedName name="valor2_3">#N/A</definedName>
    <definedName name="valora_2">"$#REF!.$I$1:$I$65534"</definedName>
    <definedName name="valora_3">"$#REF!.$I$1:$I$65534"</definedName>
    <definedName name="valorp_2">"$#REF!.$K$1:$K$65534"</definedName>
    <definedName name="valorp_3">"$#REF!.$K$1:$K$65534"</definedName>
    <definedName name="VALORPRESUPUESTO_2">"$#REF!.$F$1:$F$65534"</definedName>
    <definedName name="VALORPRESUPUESTO_3">"$#REF!.$F$1:$F$65534"</definedName>
    <definedName name="varillas_2">#N/A</definedName>
    <definedName name="varillas_3">#N/A</definedName>
    <definedName name="VIGASHP_2">"$#REF!.$B$109"</definedName>
    <definedName name="VIGASHP_3">"$#REF!.$B$109"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9" i="21" l="1"/>
  <c r="B12" i="21"/>
  <c r="B11" i="21"/>
  <c r="B10" i="21"/>
  <c r="B9" i="21"/>
  <c r="G139" i="20" l="1"/>
  <c r="G140" i="20"/>
  <c r="G117" i="20"/>
  <c r="G118" i="20"/>
  <c r="G119" i="20"/>
  <c r="G120" i="20"/>
  <c r="G121" i="20"/>
  <c r="G122" i="20"/>
  <c r="G123" i="20"/>
  <c r="G124" i="20"/>
  <c r="G125" i="20"/>
  <c r="G126" i="20"/>
  <c r="G127" i="20"/>
  <c r="G128" i="20"/>
  <c r="G129" i="20"/>
  <c r="G130" i="20"/>
  <c r="G131" i="20"/>
  <c r="G132" i="20"/>
  <c r="G133" i="20"/>
  <c r="G134" i="20"/>
  <c r="G135" i="20"/>
  <c r="G136" i="20"/>
  <c r="G84" i="20"/>
  <c r="G85" i="20"/>
  <c r="G86" i="20"/>
  <c r="G87" i="20"/>
  <c r="G88" i="20"/>
  <c r="G89" i="20"/>
  <c r="G90" i="20"/>
  <c r="G91" i="20"/>
  <c r="G92" i="20"/>
  <c r="G93" i="20"/>
  <c r="G94" i="20"/>
  <c r="G70" i="20"/>
  <c r="G71" i="20"/>
  <c r="G72" i="20"/>
  <c r="G73" i="20"/>
  <c r="G74" i="20"/>
  <c r="G75" i="20"/>
  <c r="G76" i="20"/>
  <c r="G77" i="20"/>
  <c r="G78" i="20"/>
  <c r="G79" i="20"/>
  <c r="G80" i="20"/>
  <c r="G81" i="20"/>
  <c r="G69" i="20"/>
  <c r="G68" i="20"/>
  <c r="G65" i="20"/>
  <c r="G66" i="20"/>
  <c r="G67" i="20"/>
  <c r="G59" i="20"/>
  <c r="G60" i="20"/>
  <c r="G61" i="20"/>
  <c r="G62" i="20"/>
  <c r="G33" i="14" l="1"/>
  <c r="G34" i="14"/>
  <c r="G35" i="14"/>
  <c r="G36" i="14"/>
  <c r="G37" i="14"/>
  <c r="G38" i="14"/>
  <c r="G39" i="14"/>
  <c r="G40" i="14"/>
  <c r="G41" i="14"/>
  <c r="G42" i="14"/>
  <c r="G43" i="14"/>
  <c r="G53" i="14" l="1"/>
  <c r="G166" i="20"/>
  <c r="G165" i="20"/>
  <c r="G157" i="20"/>
  <c r="G151" i="20"/>
  <c r="G150" i="20"/>
  <c r="G148" i="20"/>
  <c r="G147" i="20"/>
  <c r="G145" i="20"/>
  <c r="G144" i="20"/>
  <c r="G143" i="20"/>
  <c r="G138" i="20"/>
  <c r="G116" i="20"/>
  <c r="G112" i="20"/>
  <c r="G111" i="20"/>
  <c r="G99" i="20"/>
  <c r="G106" i="20"/>
  <c r="G97" i="20"/>
  <c r="G96" i="20" s="1"/>
  <c r="G167" i="20"/>
  <c r="G83" i="20"/>
  <c r="G64" i="20"/>
  <c r="G63" i="20" s="1"/>
  <c r="G58" i="20"/>
  <c r="G57" i="20" s="1"/>
  <c r="G44" i="20"/>
  <c r="G45" i="20"/>
  <c r="G46" i="20"/>
  <c r="G47" i="20"/>
  <c r="G48" i="20"/>
  <c r="G49" i="20"/>
  <c r="G50" i="20"/>
  <c r="G51" i="20"/>
  <c r="G52" i="20"/>
  <c r="G53" i="20"/>
  <c r="G54" i="20"/>
  <c r="G55" i="20"/>
  <c r="G56" i="20"/>
  <c r="G43" i="20"/>
  <c r="G41" i="20"/>
  <c r="G38" i="20"/>
  <c r="G39" i="20"/>
  <c r="G40" i="20"/>
  <c r="G37" i="20"/>
  <c r="G35" i="20"/>
  <c r="G23" i="20"/>
  <c r="G24" i="20"/>
  <c r="G25" i="20"/>
  <c r="G26" i="20"/>
  <c r="G27" i="20"/>
  <c r="G28" i="20"/>
  <c r="G29" i="20"/>
  <c r="G30" i="20"/>
  <c r="G31" i="20"/>
  <c r="G32" i="20"/>
  <c r="G33" i="20"/>
  <c r="G34" i="20"/>
  <c r="G21" i="20" s="1"/>
  <c r="G22" i="20"/>
  <c r="G12" i="20"/>
  <c r="G13" i="20"/>
  <c r="G14" i="20"/>
  <c r="G15" i="20"/>
  <c r="G16" i="20"/>
  <c r="G17" i="20"/>
  <c r="G18" i="20"/>
  <c r="G19" i="20"/>
  <c r="G20" i="20"/>
  <c r="G11" i="20"/>
  <c r="G42" i="20" l="1"/>
  <c r="G10" i="20"/>
  <c r="G36" i="20"/>
  <c r="C9" i="21"/>
  <c r="G149" i="20"/>
  <c r="G142" i="20"/>
  <c r="G164" i="20"/>
  <c r="G137" i="20"/>
  <c r="G110" i="20"/>
  <c r="G115" i="20"/>
  <c r="G82" i="20"/>
  <c r="G146" i="20"/>
  <c r="G154" i="20" l="1"/>
  <c r="G155" i="20"/>
  <c r="G156" i="20"/>
  <c r="G158" i="20"/>
  <c r="G159" i="20"/>
  <c r="G160" i="20"/>
  <c r="G161" i="20"/>
  <c r="G162" i="20"/>
  <c r="G163" i="20"/>
  <c r="G100" i="20"/>
  <c r="G101" i="20"/>
  <c r="G102" i="20"/>
  <c r="G103" i="20"/>
  <c r="G104" i="20"/>
  <c r="G105" i="20"/>
  <c r="G98" i="20" l="1"/>
  <c r="C10" i="21" s="1"/>
  <c r="A165" i="20"/>
  <c r="A166" i="20" s="1"/>
  <c r="A167" i="20" s="1"/>
  <c r="G153" i="20"/>
  <c r="G152" i="20" s="1"/>
  <c r="C12" i="21" s="1"/>
  <c r="A153" i="20"/>
  <c r="A154" i="20" s="1"/>
  <c r="A155" i="20" s="1"/>
  <c r="A156" i="20" s="1"/>
  <c r="A157" i="20" s="1"/>
  <c r="A158" i="20" s="1"/>
  <c r="A159" i="20" s="1"/>
  <c r="A160" i="20" s="1"/>
  <c r="A161" i="20" s="1"/>
  <c r="A162" i="20" s="1"/>
  <c r="A163" i="20" s="1"/>
  <c r="A150" i="20"/>
  <c r="A151" i="20" s="1"/>
  <c r="A147" i="20"/>
  <c r="A148" i="20" s="1"/>
  <c r="A143" i="20"/>
  <c r="A144" i="20" s="1"/>
  <c r="A145" i="20" s="1"/>
  <c r="A138" i="20"/>
  <c r="A139" i="20" s="1"/>
  <c r="A140" i="20" s="1"/>
  <c r="A116" i="20"/>
  <c r="A117" i="20" s="1"/>
  <c r="A118" i="20" s="1"/>
  <c r="A119" i="20" s="1"/>
  <c r="A120" i="20" s="1"/>
  <c r="A121" i="20" s="1"/>
  <c r="A122" i="20" s="1"/>
  <c r="A123" i="20" s="1"/>
  <c r="A124" i="20" s="1"/>
  <c r="A125" i="20" s="1"/>
  <c r="A126" i="20" s="1"/>
  <c r="A127" i="20" s="1"/>
  <c r="A128" i="20" s="1"/>
  <c r="A129" i="20" s="1"/>
  <c r="A130" i="20" s="1"/>
  <c r="A131" i="20" s="1"/>
  <c r="A132" i="20" s="1"/>
  <c r="A133" i="20" s="1"/>
  <c r="A134" i="20" s="1"/>
  <c r="A135" i="20" s="1"/>
  <c r="A136" i="20" s="1"/>
  <c r="G114" i="20"/>
  <c r="G113" i="20" s="1"/>
  <c r="A114" i="20"/>
  <c r="A111" i="20"/>
  <c r="A112" i="20" s="1"/>
  <c r="G108" i="20"/>
  <c r="G107" i="20" s="1"/>
  <c r="A108" i="20"/>
  <c r="A99" i="20"/>
  <c r="A100" i="20" s="1"/>
  <c r="A101" i="20" s="1"/>
  <c r="A102" i="20" s="1"/>
  <c r="A103" i="20" s="1"/>
  <c r="A104" i="20" s="1"/>
  <c r="A105" i="20" s="1"/>
  <c r="A106" i="20" s="1"/>
  <c r="A97" i="20"/>
  <c r="A83" i="20"/>
  <c r="A84" i="20" s="1"/>
  <c r="A85" i="20" s="1"/>
  <c r="A86" i="20" s="1"/>
  <c r="A87" i="20" s="1"/>
  <c r="A88" i="20" s="1"/>
  <c r="A89" i="20" s="1"/>
  <c r="A90" i="20" s="1"/>
  <c r="A91" i="20" s="1"/>
  <c r="A92" i="20" s="1"/>
  <c r="A93" i="20" s="1"/>
  <c r="A94" i="20" s="1"/>
  <c r="A69" i="20"/>
  <c r="A70" i="20" s="1"/>
  <c r="A71" i="20" s="1"/>
  <c r="A72" i="20" s="1"/>
  <c r="A73" i="20" s="1"/>
  <c r="A74" i="20" s="1"/>
  <c r="A75" i="20" s="1"/>
  <c r="A76" i="20" s="1"/>
  <c r="A77" i="20" s="1"/>
  <c r="A78" i="20" s="1"/>
  <c r="A79" i="20" s="1"/>
  <c r="A80" i="20" s="1"/>
  <c r="A81" i="20" s="1"/>
  <c r="A64" i="20"/>
  <c r="A65" i="20" s="1"/>
  <c r="A66" i="20" s="1"/>
  <c r="A67" i="20" s="1"/>
  <c r="A58" i="20"/>
  <c r="A59" i="20" s="1"/>
  <c r="A60" i="20" s="1"/>
  <c r="A61" i="20" s="1"/>
  <c r="A62" i="20" s="1"/>
  <c r="A43" i="20"/>
  <c r="A44" i="20" s="1"/>
  <c r="A45" i="20" s="1"/>
  <c r="A46" i="20" s="1"/>
  <c r="A47" i="20" s="1"/>
  <c r="A48" i="20" s="1"/>
  <c r="A49" i="20" s="1"/>
  <c r="A50" i="20" s="1"/>
  <c r="A51" i="20" s="1"/>
  <c r="A52" i="20" s="1"/>
  <c r="A53" i="20" s="1"/>
  <c r="A54" i="20" s="1"/>
  <c r="A55" i="20" s="1"/>
  <c r="A56" i="20" s="1"/>
  <c r="A37" i="20"/>
  <c r="A38" i="20" s="1"/>
  <c r="A39" i="20" s="1"/>
  <c r="A40" i="20" s="1"/>
  <c r="A41" i="20" s="1"/>
  <c r="A22" i="20"/>
  <c r="A23" i="20" s="1"/>
  <c r="A24" i="20" s="1"/>
  <c r="A25" i="20" s="1"/>
  <c r="A26" i="20" s="1"/>
  <c r="A27" i="20" s="1"/>
  <c r="A28" i="20" s="1"/>
  <c r="A29" i="20" s="1"/>
  <c r="A30" i="20" s="1"/>
  <c r="A31" i="20" s="1"/>
  <c r="A32" i="20" s="1"/>
  <c r="A33" i="20" s="1"/>
  <c r="A34" i="20" s="1"/>
  <c r="A35" i="20" s="1"/>
  <c r="A11" i="20"/>
  <c r="A12" i="20" s="1"/>
  <c r="A13" i="20" s="1"/>
  <c r="A14" i="20" s="1"/>
  <c r="A15" i="20" s="1"/>
  <c r="A16" i="20" s="1"/>
  <c r="C11" i="21" l="1"/>
  <c r="G168" i="20"/>
  <c r="C13" i="21" s="1"/>
  <c r="A17" i="20"/>
  <c r="A18" i="20" s="1"/>
  <c r="A19" i="20" s="1"/>
  <c r="A20" i="20" s="1"/>
  <c r="G171" i="20" l="1"/>
  <c r="G172" i="20"/>
  <c r="G174" i="20"/>
  <c r="G173" i="20"/>
  <c r="G176" i="20"/>
  <c r="G175" i="20"/>
  <c r="G177" i="20" l="1"/>
  <c r="C15" i="21" s="1"/>
  <c r="G179" i="20" l="1"/>
  <c r="G46" i="14"/>
  <c r="G47" i="14"/>
  <c r="G48" i="14"/>
  <c r="G49" i="14"/>
  <c r="G50" i="14"/>
  <c r="G51" i="14"/>
  <c r="G52" i="14"/>
  <c r="G54" i="14"/>
  <c r="G25" i="14"/>
  <c r="G26" i="14"/>
  <c r="G27" i="14"/>
  <c r="G28" i="14"/>
  <c r="G20" i="14"/>
  <c r="G21" i="14"/>
  <c r="G22" i="14"/>
  <c r="G16" i="14"/>
  <c r="G17" i="14"/>
  <c r="G12" i="14"/>
  <c r="G13" i="14"/>
  <c r="G45" i="14" l="1"/>
  <c r="G44" i="14" s="1"/>
  <c r="G32" i="14"/>
  <c r="G31" i="14" s="1"/>
  <c r="G24" i="14"/>
  <c r="G23" i="14" s="1"/>
  <c r="G19" i="14"/>
  <c r="G18" i="14" s="1"/>
  <c r="G15" i="14"/>
  <c r="G14" i="14" s="1"/>
  <c r="G11" i="14"/>
  <c r="G10" i="14" s="1"/>
  <c r="A45" i="14" l="1"/>
  <c r="A46" i="14" s="1"/>
  <c r="A47" i="14" s="1"/>
  <c r="A48" i="14" s="1"/>
  <c r="A49" i="14" s="1"/>
  <c r="A50" i="14" s="1"/>
  <c r="A51" i="14" s="1"/>
  <c r="A32" i="14"/>
  <c r="A33" i="14" s="1"/>
  <c r="A34" i="14" s="1"/>
  <c r="A35" i="14" s="1"/>
  <c r="A36" i="14" s="1"/>
  <c r="A37" i="14" s="1"/>
  <c r="A38" i="14" s="1"/>
  <c r="A39" i="14" s="1"/>
  <c r="A40" i="14" s="1"/>
  <c r="A41" i="14" s="1"/>
  <c r="A42" i="14" s="1"/>
  <c r="A43" i="14" s="1"/>
  <c r="A30" i="14"/>
  <c r="A24" i="14"/>
  <c r="A25" i="14" s="1"/>
  <c r="A26" i="14" s="1"/>
  <c r="A27" i="14" s="1"/>
  <c r="A28" i="14" s="1"/>
  <c r="A19" i="14"/>
  <c r="A20" i="14" s="1"/>
  <c r="A21" i="14" s="1"/>
  <c r="A22" i="14" s="1"/>
  <c r="A15" i="14"/>
  <c r="A16" i="14" s="1"/>
  <c r="A17" i="14" s="1"/>
  <c r="A11" i="14"/>
  <c r="A12" i="14" s="1"/>
  <c r="A13" i="14" s="1"/>
  <c r="A52" i="14" l="1"/>
  <c r="A53" i="14" s="1"/>
  <c r="A54" i="14" s="1"/>
  <c r="G30" i="14"/>
  <c r="G29" i="14" s="1"/>
  <c r="G56" i="14" l="1"/>
  <c r="C19" i="21" s="1"/>
  <c r="C21" i="21" s="1"/>
</calcChain>
</file>

<file path=xl/sharedStrings.xml><?xml version="1.0" encoding="utf-8"?>
<sst xmlns="http://schemas.openxmlformats.org/spreadsheetml/2006/main" count="606" uniqueCount="378">
  <si>
    <t>GASTOS INDIRECTOS</t>
  </si>
  <si>
    <t>Gastos administrativos y de obras.</t>
  </si>
  <si>
    <t>Transporte</t>
  </si>
  <si>
    <t>Seguros y fianzas</t>
  </si>
  <si>
    <t>Codia</t>
  </si>
  <si>
    <t>DESCRIPCION</t>
  </si>
  <si>
    <t>CANTIDAD</t>
  </si>
  <si>
    <t>UNIDAD</t>
  </si>
  <si>
    <t>TOTAL GENERAL RD$</t>
  </si>
  <si>
    <t>SUB TOTAL GASTOS INDIRECTOS</t>
  </si>
  <si>
    <t>Dirección técnica y responsabilidad</t>
  </si>
  <si>
    <t>Liquidación y prestaciones laborables (Ley 6-86)</t>
  </si>
  <si>
    <t>DIRECCION DE OPERACIONES
SUBDIRECCION DE GESTION DE EDIFICACIONES</t>
  </si>
  <si>
    <t>PRECIO 
UNITARIO</t>
  </si>
  <si>
    <t>TOTAL RD$</t>
  </si>
  <si>
    <t>SUB TOTAL GASTOS DIRECTOS</t>
  </si>
  <si>
    <t>PRELIMINARES</t>
  </si>
  <si>
    <t>M2</t>
  </si>
  <si>
    <t>PA</t>
  </si>
  <si>
    <t>MISCELANEOS</t>
  </si>
  <si>
    <t>M3</t>
  </si>
  <si>
    <t>VALOR</t>
  </si>
  <si>
    <t>No.</t>
  </si>
  <si>
    <t>PARTIDA</t>
  </si>
  <si>
    <t>INSTALACIONES ELECTRICAS</t>
  </si>
  <si>
    <t>Cercar las áreas de trabajos interiores al proyecto donde se realizaran los trabajos de remodelación. Zinc Cal 32.</t>
  </si>
  <si>
    <t xml:space="preserve">Replanteo general </t>
  </si>
  <si>
    <t>DEMOLICION Y BOTE DE ESCOMBROS</t>
  </si>
  <si>
    <t>Bote de Material proveniente de demoliciones de estructuras (18 Km aprox.).</t>
  </si>
  <si>
    <t>Corte de capa vegetal según condición del lugar</t>
  </si>
  <si>
    <t>Corte estimado de 20 cm (en áreas promontorios de tierra)  En las áreas de asientos de concreto, aceras, colocación de vibrazo, base para tarja, bases para banderas, bases para zafacones de reciclado y construcción de la plazoleta será retirada la capa vegetal.</t>
  </si>
  <si>
    <t>Bote de proveniente del corte de la capa vegetal y  de las jardineras exteriores (18 Km aprox.)</t>
  </si>
  <si>
    <t>Relleno compactado; Suministro y compactación de relleno granular en área de asientos, vibrazo, aceras, base zafacones y área de plataforma Letrero. Compactación mecánica  prueba Proctor al 95%.  Mínimo 15 cm espesor.</t>
  </si>
  <si>
    <t>Suministro y compactación de relleno granular en área de asientos, vibrazo, aceras, base zafacones y área de plataforma Letrero. Compactación mecánica  prueba Proctor al 95%.  Mínimo 15 cm espesor.</t>
  </si>
  <si>
    <t>HORMIGON ARMADO</t>
  </si>
  <si>
    <t>Base para pavimento tipo Vibrazo</t>
  </si>
  <si>
    <t>Bases para zafacones de reciclaje</t>
  </si>
  <si>
    <t>Bases para Asientos prefabricados</t>
  </si>
  <si>
    <t>t=0.10 mts, f'c=210 Kg/cm2, Acero malla D2.3x10x10, Fy=5000 Kg/cm2, terminación Rallado Profundo y violines de aceras en Av. Leopoldo Navarro y Ave. Pedro H. Ureña..</t>
  </si>
  <si>
    <t>Bases para banderas</t>
  </si>
  <si>
    <t>Asientos en jardineras</t>
  </si>
  <si>
    <t>Fraguache en bases de astas de banderas, tarja y Verja perimetral.</t>
  </si>
  <si>
    <t>Fraguache muros, Vigas y Columnas</t>
  </si>
  <si>
    <t>Mortero bastardo para empañete 1:4. Espesor de 4 cms a cada lado del muro para simular grosor existente de muro.</t>
  </si>
  <si>
    <t>Cantos</t>
  </si>
  <si>
    <t xml:space="preserve">Usar cantos plásticos </t>
  </si>
  <si>
    <t>TERMINACION DE SUPERFICIES</t>
  </si>
  <si>
    <t>Suplir e instalar zócalos de Vibrazo Gris 15 x 40 cms 4 raya punto blanco.</t>
  </si>
  <si>
    <t>Panel Protección Iluminación Exterior PIE</t>
  </si>
  <si>
    <t>Suministro e instalación de Breaker 50/3 G.E THQL</t>
  </si>
  <si>
    <t>Para conexión de panel PIE desde panel Existente PE</t>
  </si>
  <si>
    <t xml:space="preserve">Salida para iluminación en piso </t>
  </si>
  <si>
    <t>En Tubo. PVC-SDR-26 de 3/4", Incluye "Casquete PVC 3" para registro</t>
  </si>
  <si>
    <t>Salida para Tomacorriente WP</t>
  </si>
  <si>
    <t>15A,120V Instalado a 0.1 MTS SNPT en Tubo. PVC-SDR-26 de 3/4"</t>
  </si>
  <si>
    <t xml:space="preserve">Reflector/proyector led, iluminación fachada edificio </t>
  </si>
  <si>
    <t>200w, RGB, 120v, con montaje tipo turnio, ip65, en poste 10' certificado UL</t>
  </si>
  <si>
    <t>Barra led de 1mt</t>
  </si>
  <si>
    <t xml:space="preserve"> 30w, RGB, 120v, con montaje tipo turnio, ip65, certificado UL</t>
  </si>
  <si>
    <t xml:space="preserve">Tira led IP65, </t>
  </si>
  <si>
    <t>RGB, 60 leds/m, 120v, certificado UL, instalada en perfil de aluminio de 1/2" empotrado en concreto, con difusor</t>
  </si>
  <si>
    <t>Reflector/proyector led 50w</t>
  </si>
  <si>
    <t>3000k, 120v, con montaje tipo trunnion, ip65, certificado UL</t>
  </si>
  <si>
    <t>Luminaria con estaca dirigible, led 9w</t>
  </si>
  <si>
    <t>3000k, 120v, terminación negra, ip-65, certificado UL</t>
  </si>
  <si>
    <t xml:space="preserve">Suministro e instalación de pasantes para ductos eléctricos y riego . </t>
  </si>
  <si>
    <t>Tubos de 3" Diam. SCH. 40 . PVC. Incluye excavación e instalación,</t>
  </si>
  <si>
    <t>Suplir e instalar Placas de apoyo para fijación de Letrero de Hormigón Visto</t>
  </si>
  <si>
    <t>Grúa para instalación de elementos prefabricados</t>
  </si>
  <si>
    <t>Uso de grúa para e instalar elementos prefabricados</t>
  </si>
  <si>
    <t>Instalación de Bolardos de protección para peatones .</t>
  </si>
  <si>
    <t>Adecuación de accesos peatonales entre aceras y calles.</t>
  </si>
  <si>
    <t>Adecuar 2 accesos peatonales desde aceras hacia calles, según indicación en planos. Colocar tubo acero negro Ø6" SCH40 en cuneta para permitir paso de agua y construir rampa de hormigón simple f'c=180 Kg/cm2 y fibra plástica para concreto, para paso de peatones. Ver planos estructurales.</t>
  </si>
  <si>
    <t>Astas de banderas</t>
  </si>
  <si>
    <t>Limpieza continua  y final.</t>
  </si>
  <si>
    <t>De acuerdo a indicaciones de cantidad y especie descritas en  el plano  de paisajismo.</t>
  </si>
  <si>
    <t>Remoción de arboles: Árbol de almendra en esquina  Ave. Leopoldo Navarro y Ave. PHE; remoción de árbol de Acacia en Ave. México, detrás de caseta de  generador electrico.Incluye bote fuera de obra.</t>
  </si>
  <si>
    <t>MOVIMIENTO DE TIERRA</t>
  </si>
  <si>
    <t>ARBOLES</t>
  </si>
  <si>
    <t xml:space="preserve">Suministro e instalación Roble amarillo/ Tabebuia caribea </t>
  </si>
  <si>
    <t xml:space="preserve">Suministro e instalación Podocarpus maki/Podocarpus </t>
  </si>
  <si>
    <t>ARBUSTOS</t>
  </si>
  <si>
    <t>CUBRESUELOS</t>
  </si>
  <si>
    <t>Suministro e instalación de grama bermuda entre vibrazo.  Se incluye % desperdicio.</t>
  </si>
  <si>
    <t>M²</t>
  </si>
  <si>
    <t xml:space="preserve">Suministro e instalación Gravilla Blanca Ornamental. </t>
  </si>
  <si>
    <t xml:space="preserve">Granulometría de 16 MM a 20 MM. </t>
  </si>
  <si>
    <t>Mᵌ</t>
  </si>
  <si>
    <t xml:space="preserve">Suministro e instalación Tela Sarán (Tela filtro para usar debajo área gravilla) </t>
  </si>
  <si>
    <t>Fundas</t>
  </si>
  <si>
    <t xml:space="preserve">Tierra negra. Fértil con materia orgánica (70%) y arena (30%) </t>
  </si>
  <si>
    <t>Para zonas de siembra y relleno de huecos de palmas en área acera exterior</t>
  </si>
  <si>
    <t>Hormonas enraizadoras para trasplante.</t>
  </si>
  <si>
    <t>GAL</t>
  </si>
  <si>
    <t xml:space="preserve">Nivelación y preparación del lugar (Mano de obra)  </t>
  </si>
  <si>
    <t xml:space="preserve">Relleno arena y material no clasificado.  </t>
  </si>
  <si>
    <t>IRRIGACION</t>
  </si>
  <si>
    <t xml:space="preserve">Ver planos. Cabezas riego diversos alcances. Resistentes a presión de agua. Producto debe tener repuestos disponibles en el mercado local. </t>
  </si>
  <si>
    <t xml:space="preserve">Cabezas extra. </t>
  </si>
  <si>
    <t xml:space="preserve">Bubbler con cabeza (nozzle) compensador de presión. Según plano, para cada árbol. </t>
  </si>
  <si>
    <t xml:space="preserve">Ver planos. Garantizar cubierta total. </t>
  </si>
  <si>
    <t xml:space="preserve">Todas las tuberías PVC. SCH. 40 </t>
  </si>
  <si>
    <t>Instalación  de controlador. Incluye alambrado a cada válvula automática.</t>
  </si>
  <si>
    <t xml:space="preserve">Cajas plásticas, con tapas. </t>
  </si>
  <si>
    <t>Dispositivo sensor de lluvia.</t>
  </si>
  <si>
    <t>Llave en bronce. Con tubería PVC SCH. 40. Incluir conexión a toma de agua. Tuberías PVC 1/2" Aproximadamente  40 ml.</t>
  </si>
  <si>
    <t>Suministro e instalación Icaco/Chrysobalanus Icaco</t>
  </si>
  <si>
    <t>6 '' de altura.</t>
  </si>
  <si>
    <t>Suministro e instalación de Copey/ Clusia rosea.</t>
  </si>
  <si>
    <t>2-3 Pies de altura.</t>
  </si>
  <si>
    <t>Mantenimiento Jardín por 6 meses.</t>
  </si>
  <si>
    <t>Limpieza Continua y final.</t>
  </si>
  <si>
    <t>Suministro e instalación de Grama Bermuda entre vibrazo.  Se incluye % desperdicio.</t>
  </si>
  <si>
    <t>Pintura General</t>
  </si>
  <si>
    <t>TERMINACION DE PISOS</t>
  </si>
  <si>
    <t>Suministro y colocación de Vibrazo Gris 40 x 40 cms, 4 raya punto blanco.</t>
  </si>
  <si>
    <t>Alquiler de Baños Portátiles.</t>
  </si>
  <si>
    <t>Levantamiento Topográfico.</t>
  </si>
  <si>
    <t>Remoción de Relleno parqueo visitantes</t>
  </si>
  <si>
    <t xml:space="preserve"> Hormigón de nivelación en parqueos.</t>
  </si>
  <si>
    <t>t=0.10 mts, f'c=210 Kg/cm2, Acero malla D2.3x10x10, Fy=5000 Kg/cm2, terminación Rallado Profundo y violines.</t>
  </si>
  <si>
    <t>t=0.10 mts, f'c=210 Kg/cm2, Acero malla D2.3x10x10, Fy=5000 Kg/cm2, terminación Rallado Profundo y violines (Antideslizantes).</t>
  </si>
  <si>
    <t>Demolición de aceras existentes en la Av. Leopoldo Navarro y  Av. Pedro. H Ureña. (Incluye recogida de escombros y acarreo interno).</t>
  </si>
  <si>
    <t>Suministro y colocación de pisos de Vibrazo en jardineras y Plataforma Logo.</t>
  </si>
  <si>
    <t>Desmantelamiento de instalaciones eléctricas en parqueo de visitantes.</t>
  </si>
  <si>
    <t>Demolición Depósito de desechos orgánicos.</t>
  </si>
  <si>
    <t>Reposición pañete depósito  de desechos orgánicos.</t>
  </si>
  <si>
    <t xml:space="preserve">3 fases, 120/208V, 54 espacios,100A, riel din, IP-65 con: 1 Bkr 30/2, 4 Bkr 15/2, 18 Bkr 20/1, 6 Contactores 30/3, 7 Ud Controlador horario "Timer" 220V con autonomía de 24h. </t>
  </si>
  <si>
    <t>Zócalos de Vibrazo en plataforma Logo, bordillos y contra huellas escalones.</t>
  </si>
  <si>
    <t>Suministro e instalación Conocapus Erectus/Mangle Botón.</t>
  </si>
  <si>
    <t>Suministro e instalación Roblillo/  Tabebuia Berterii</t>
  </si>
  <si>
    <t>Suministro e instalación de Mara / Calophyllum Cabala I.</t>
  </si>
  <si>
    <t>Mulch marrón /Astillas de madera  para jardinería.</t>
  </si>
  <si>
    <t>Fundas de 2 P3 /Astillas de madera.</t>
  </si>
  <si>
    <t xml:space="preserve">Suministro e instalación Heliconia Variegada/ Alpina zerumbet </t>
  </si>
  <si>
    <t>Piso Podotáctil de Guía y alerta en aceras.</t>
  </si>
  <si>
    <t>Piso de Hormigón Armado texturizado en rampas de parqueos.</t>
  </si>
  <si>
    <t>Suministro e instalación Bambú Enano / Bambusa especie</t>
  </si>
  <si>
    <t>30-40 cm a centro Adaptado.</t>
  </si>
  <si>
    <t xml:space="preserve">30-4O cm. alta. </t>
  </si>
  <si>
    <t xml:space="preserve"> 30-4O cm. alta. </t>
  </si>
  <si>
    <t xml:space="preserve">1 m Alto. </t>
  </si>
  <si>
    <t>Roble Amarillo de 10-12  pies de altura.</t>
  </si>
  <si>
    <t>Roblillo de 12-15  pies de altura.</t>
  </si>
  <si>
    <t>Mar de 8-10 pies de altura.</t>
  </si>
  <si>
    <t>Excavación en Roca con compresor para huecos de arboles medianos y grandes.</t>
  </si>
  <si>
    <t>Bote de material proveniente de las excavaciones.</t>
  </si>
  <si>
    <t>210 Ml x 0.30 ml (ancho)x 0.20 ml profundidad: 12.6 M3</t>
  </si>
  <si>
    <t>Piso de hormigón armado texturizado para circulación peatonal en el interior del parqueo .</t>
  </si>
  <si>
    <t>Aceras y rampas de acceso de hormigón armado en exterior.</t>
  </si>
  <si>
    <t>Base - Zapata letrero Logo.</t>
  </si>
  <si>
    <t>Platea Plataforma Monumento.</t>
  </si>
  <si>
    <t>Contenes hormigón.</t>
  </si>
  <si>
    <t>Muro  de bloques de 6" en entrada parqueo Visitantes.</t>
  </si>
  <si>
    <t>Pañete en bases de astas de banderas, tarja y Verja perimetral y muro entrada rampa parqueo visitante.</t>
  </si>
  <si>
    <t>Suministro y colocación de pisos de Vibrazo de alto tránsito en parqueo.</t>
  </si>
  <si>
    <t>Suministro y colocación de Membrana Asfáltica modificada con Polipropileno atáctico.</t>
  </si>
  <si>
    <t>Dado de apoyo Alfardas (DAP1)</t>
  </si>
  <si>
    <t>Ver detalle en planos estructurales.</t>
  </si>
  <si>
    <t>Alfardas C10x15.3</t>
  </si>
  <si>
    <t>Pintadas con protección anticorrosiva epoxica de calidad industrial. Ver detalle en planos estructurales.</t>
  </si>
  <si>
    <t>Costillas C6x8.2</t>
  </si>
  <si>
    <t xml:space="preserve">Placas de apoyo A36 6"x16"x1/2". </t>
  </si>
  <si>
    <t>Pintadas con protección anticorrosiva epoxica de calidad industrial. Considerar costo de suplir e instalar 8 expansiones Ø1/2"x3-3/4" y los trabajos de fijación. Ver detalle en planos estructurales.</t>
  </si>
  <si>
    <t xml:space="preserve">Placas de apoyo A36 6"x8"x1/2". </t>
  </si>
  <si>
    <t>Pintadas con protección anticorrosiva epoxica de calidad industrial. Considerar costo de suplir e instalar 4 expansiones Ø1/2"x3-3/4" y los trabajos de fijación. Ver detalle en planos estructurales.</t>
  </si>
  <si>
    <t>Escalones de tola 3/16" de acero negro  corrugada, pintados con protección epóxica. Dimensiones 1.50x0.30x0.05 mt.</t>
  </si>
  <si>
    <t>Pintados con protección anticorrosiva epoxica de calidad industrial. Ver detalle en planos estructurales.</t>
  </si>
  <si>
    <t>Descanso 1, en tola 3/16" de acero negro corrugada, pintados con protección epóxica. Dimensiones 1.50x1.20x0.05 mt.</t>
  </si>
  <si>
    <t>Pintado con protección anticorrosiva epoxica de calidad industrial. Ver detalle en planos estructurales.</t>
  </si>
  <si>
    <t>Descanso 2, en tola 3/16" de acero negro corrugada, pintados con protección epóxica. Dimensiones 1.50x1.50x0.05 mt.</t>
  </si>
  <si>
    <t>Suministro y colocación  pasamanos de acero Inoxidable.</t>
  </si>
  <si>
    <t>Altura h=1.00 mt. Parales y tubo pasamanos superior en  de A.I. Ø2" y tubos intermedios de A.I. Ø1-1/2" de acuerdo a detalle arquitectónico, fijados en alfarda. Ver detalles en planos arquitectónicos.</t>
  </si>
  <si>
    <t>Grout, relleno de nivelación placas frontales base Alfardas.</t>
  </si>
  <si>
    <t>Replanteo estructura escalera</t>
  </si>
  <si>
    <t>Replanteo de apoyos Escaleras de Emergencia.</t>
  </si>
  <si>
    <t>Dado de apoyo Alfardas (DAP2)</t>
  </si>
  <si>
    <t>Considerar costos de excavación, reposición de elementos de terminación y bote de escombros para construir dados de apoyo de acuerdo a detalles en planos estructurales.</t>
  </si>
  <si>
    <t>Alfardas C6x8.2</t>
  </si>
  <si>
    <t>Considerar costos de 14 expansiones Ø1/2"x3-3/4" para fijación de acuerdo a detalle en planos estructurales. Pintadas con protección anticorrosiva epoxica de calidad industrial. Ver detalle en planos estructurales.</t>
  </si>
  <si>
    <t xml:space="preserve">Placas Frontal A36 8"x20"x1/2". </t>
  </si>
  <si>
    <t>Pintadas con protección anticorrosiva epoxica de calidad industrial. Considerar suplir e instalar 8 barras de acero roscadas, AISI 304/316   Ø5/8"x8" y los trabajos de fijación. Ver detalle en planos estructurales.</t>
  </si>
  <si>
    <t>Placa Frontal A36 16"x16"x3/4"</t>
  </si>
  <si>
    <t>Pintadas con protección anticorrosiva epoxica de calidad industrial. Considerar suplir e instalar 4 barras de acero AISI 1045  Ø1"x28" y los trabajos de fijación. Ver detalle en planos estructurales.</t>
  </si>
  <si>
    <t>Placa de anclaje A36 4"x4"x1"</t>
  </si>
  <si>
    <t>Placa Frontal A36 12"x16"x1/2", sobre Dado de apoyo DAP</t>
  </si>
  <si>
    <t>Pintadas con protección anticorrosiva epoxica de calidad industrial. Considerar suplir e instalar 4  barras de acero roscadas, AISI 304/316  Ø3/4"x10 y los trabajos de fijación. Ver detalle en planos estructurales.</t>
  </si>
  <si>
    <t>Placa Frontal A36 12"x16"x1/2", en bases Columnas CE2 escaleras</t>
  </si>
  <si>
    <t>Pintadas con protección anticorrosiva epoxica de calidad industrial. Considerar suplir e instalar 4 expansiones Ø3/4"x5-1/2" y los trabajos de fijación. Ver detalle en planos estructurales.</t>
  </si>
  <si>
    <t>Placa Frontal A36 12"x18"x1/2"</t>
  </si>
  <si>
    <t>Pintadas con protección anticorrosiva epoxica de calidad industrial. Considerar suplir e instalar 4 barras roscadas de A.I tipo AISI 304/316  Ø3/4"x10" y los trabajos de fijación. Ver detalle en planos estructurales.</t>
  </si>
  <si>
    <t>Columnas de Acero al carbono CE1</t>
  </si>
  <si>
    <t>HSS8x8x3/8" A500 Grado B. Pintadas con protección anticorrosiva epoxica de calidad industrial. Ver detalle en planos estructurales.</t>
  </si>
  <si>
    <t>Columnas de Acero al carbono CE2</t>
  </si>
  <si>
    <t>Vigas W16x26, Pórticos PXE1 y PXE2</t>
  </si>
  <si>
    <t>Vigas W12x16, Pórticos PXE1, PXE2 y pérgolas en techo Escaleras de Emergencia.</t>
  </si>
  <si>
    <t>Escalones de tola 3/16" de acero negro  corrugada, pintados con protección epóxica. Dimensiones 1.20x0.30x0.05 mt.</t>
  </si>
  <si>
    <t>Descanso 1, en tola 3/16" de acero negro corrugada, pintados con protección epóxica. Dimensiones 2.60x2.70x0.05 mt.</t>
  </si>
  <si>
    <t>Descanso 2, en tola 3/16" de acero negro corrugada, pintados con protección epóxica. Dimensiones 1.70x2.70x0.05 mt.</t>
  </si>
  <si>
    <t>Descanso 3, en tola 3/16" de acero negro corrugada, pintados con protección epóxica. Dimensiones 1.10x2.70x0.05 mt.</t>
  </si>
  <si>
    <t>Descanso 4, en tola 3/16" de acero negro corrugada, pintados con protección epóxica. Dimensiones 1.70x2.70x0.05 mt.</t>
  </si>
  <si>
    <t>Andamiaje para trabajos de instalación de escaleras.</t>
  </si>
  <si>
    <t>Ver planos arquitectónicos y estructurales para su estimación</t>
  </si>
  <si>
    <t>Cortar y demolición en muros existentes para instalación de escaleras.</t>
  </si>
  <si>
    <t>Considerar trabajos de cortes, demolición, remoción de morteros, bote y terminaciones, necesarios para instalar los elementos estructurales de las escaleras de Emergencia. Ver detalle en planos estructurales.</t>
  </si>
  <si>
    <t>Grout, relleno de nivelación placas frontales base columnas y alfardas.</t>
  </si>
  <si>
    <t>Replanteo de apoyos Estructura Lobby</t>
  </si>
  <si>
    <t>Losas Colaborantes sobre Metal Deck</t>
  </si>
  <si>
    <t>Losas Colaborantes sobre metal deck calibre 22. f'c = 210 Kg/cm2, Acero malla electrosoldada D2.3@ 10x10,Fy=5000 Kg/cm2. Conectores de cortante de 1/2" cada 24 cms.  Ver detalles estructurales.</t>
  </si>
  <si>
    <t xml:space="preserve">Replanteo </t>
  </si>
  <si>
    <t>Ver planta de demolición de rampa.</t>
  </si>
  <si>
    <t>Bote de escombros</t>
  </si>
  <si>
    <t>Posteriormente a la instalación (sobre el muro de contención) de las vigas secundarias de acero de losas colaborantes (W12x19), se deberán continuar el muro de contención de hormigón simple, con resistencia f'c=350 Kg/cm2. Las dimensiones de dicho pedestal serán de 0.92x0.92x0.09 mt.</t>
  </si>
  <si>
    <t>Placa Frontal A36 10"x12"x3/4". Vigas VREFX-1, VREFX-2, VY1.</t>
  </si>
  <si>
    <t>Pintadas con protección anticorrosiva epoxica de calidad industrial. Considerar suplir e instalar 4 barras de acero roscadas, AISI 304/316   Ø1"x12" y los trabajos de fijación. Ver detalle en planos estructurales.</t>
  </si>
  <si>
    <t>Placa A36 10"x12"x3/4". Apoyo  Vigas VY2 sobre muro de contención.</t>
  </si>
  <si>
    <t>Pintadas con protección anticorrosiva epoxica de calidad industrial. Considerar suplir e instalar 2 barras de acero roscadas, AISI 304/316   Ø1"x12" y los trabajos de fijación. Ver detalle en planos estructurales.</t>
  </si>
  <si>
    <t>Placa Frontal A36 8"x16"x5/8". Vigas Secundarias W12X19, rampa.</t>
  </si>
  <si>
    <t>Pintadas con protección anticorrosiva epoxica de calidad industrial. Considerar suplir e instalar 2 barras de acero roscadas, AISI 304/316   Ø3/4"x10" y los trabajos de fijación. Ver detalle en planos estructurales.</t>
  </si>
  <si>
    <t>Placa A36 apoyo sobre muro. 10"x10"x5/8". Vigas Secundarias W12X19, rampa.</t>
  </si>
  <si>
    <t>Vigas A36 W21x55, VY1.</t>
  </si>
  <si>
    <t>Vigas Secundarias  W12x19, Losas colaborantes de rampa sótano.</t>
  </si>
  <si>
    <t>Pintados con protección anticorrosiva epoxica de calidad industrial. Considerar suplir e instalar 5 Tornillos A325 Ø3/8"x2-3/4" y los trabajos de fijación Ver detalle en planos estructurales.</t>
  </si>
  <si>
    <t>Pintados con protección anticorrosiva epoxica de calidad industrial. Considerar suplir e instalar 2 Tornillos A325 Ø1"x3" y los trabajos de fijación Ver detalle en planos estructurales.</t>
  </si>
  <si>
    <t>Pintados con protección anticorrosiva epoxica de calidad industrial. Considerar suplir e instalar 2 Tornillos A325 Ø3/4"x3" y los trabajos de fijación Ver detalle en planos estructurales.</t>
  </si>
  <si>
    <t xml:space="preserve">Reinstalación de barrera de protección vehicular en el nivel superior del desnivel existente entre los niveles +1.50  y +0.00 del  parqueo para visitantes. </t>
  </si>
  <si>
    <t>Grout Relleno de nivelación para apoyo de placas de vigas secundarias W12x19 y Vigas VY2.</t>
  </si>
  <si>
    <t>I</t>
  </si>
  <si>
    <t>II</t>
  </si>
  <si>
    <t>III</t>
  </si>
  <si>
    <t>IV</t>
  </si>
  <si>
    <r>
      <t>M</t>
    </r>
    <r>
      <rPr>
        <vertAlign val="superscript"/>
        <sz val="11"/>
        <rFont val="Calibri"/>
        <family val="2"/>
      </rPr>
      <t>2</t>
    </r>
  </si>
  <si>
    <r>
      <t>M</t>
    </r>
    <r>
      <rPr>
        <vertAlign val="superscript"/>
        <sz val="11"/>
        <rFont val="Calibri"/>
        <family val="2"/>
      </rPr>
      <t>3</t>
    </r>
  </si>
  <si>
    <r>
      <t>M</t>
    </r>
    <r>
      <rPr>
        <vertAlign val="superscript"/>
        <sz val="11"/>
        <rFont val="Calibri"/>
        <family val="2"/>
      </rPr>
      <t>4</t>
    </r>
    <r>
      <rPr>
        <sz val="11"/>
        <color theme="1"/>
        <rFont val="Calibri"/>
        <family val="2"/>
        <scheme val="minor"/>
      </rPr>
      <t/>
    </r>
  </si>
  <si>
    <t>Remoción y bote de paragomas de hormigón.</t>
  </si>
  <si>
    <t>Placa Frontal A36 10"x16"x3/4"</t>
  </si>
  <si>
    <t>Pintadas con protección anticorrosiva epoxica de calidad industrial. Considerar suplir e instalar 4 Tornillos A325  Ø3/4"x3" y los trabajos de fijación. Ver detalle en planos estructurales.</t>
  </si>
  <si>
    <t>Atiesadores 2-1/2"x14-3/4"x3/8", PX1, PX2 Techos (W21x55)</t>
  </si>
  <si>
    <t>Colocados en Viga W16x26 Existente a nivel de techos. Pintados con protección anticorrosiva epoxica de calidad industrial. Ver detalle en planos estructurales.</t>
  </si>
  <si>
    <t>Considerar costo de conectores de cortante, expansiones Ø3/8"x3-3/4" @ 0.30 en tresbolillo. Pintados con protección anticorrosiva epoxica de calidad industrial. Ver detalle en planos estructurales.</t>
  </si>
  <si>
    <t>Considerar costo de conectores de cortante, expansiones Ø3/8"x3-3/4" @ 0.30 en tresbolillo Pintados con protección anticorrosiva epoxica de calidad industrial. Ver detalle en planos estructurales.</t>
  </si>
  <si>
    <t>UD</t>
  </si>
  <si>
    <t>Remoción de Relleno bajo el asfalto en parqueo visitantes. Incluye acarreo interno.</t>
  </si>
  <si>
    <t>Bote de Material proveniente de demoliciones de estructuras y rellenos.</t>
  </si>
  <si>
    <t>Pintura en verja , muros parqueos y logos con colores según diseño de Logo y colores institución.</t>
  </si>
  <si>
    <t>Luminaria de pared circular color negra.</t>
  </si>
  <si>
    <t>Bastones Ø 3/8 @ 0.60, Fy = 4200 Kg/cm2, F'b = 60 Kg/cm2, f'j= 120 Kg/cm2.</t>
  </si>
  <si>
    <t>0.20x0.20, 4 Ø1/2", Est. Ø 3/8 @ 0.20, f'c=210Kg/cm2,Fy =4200 Kg/cm3</t>
  </si>
  <si>
    <r>
      <t xml:space="preserve">Hormigón Armado, t=0.10 mts,  f'c=210 Kg/cm2, Acero malla D2.3x10x10, Fy=5000 Kg/cm2. Ver plano de detalles estructurales plataforma,letreros,logos, </t>
    </r>
    <r>
      <rPr>
        <b/>
        <sz val="11"/>
        <color theme="1"/>
        <rFont val="Calibri"/>
        <family val="2"/>
      </rPr>
      <t>DET-05.</t>
    </r>
  </si>
  <si>
    <r>
      <t xml:space="preserve">Hormigón Visto, con bordes chanfleados, t=0.50 mts,  f'c=300 Kg/cm2, Acero Ø 3/8, Fy=4200 Kg/cm2. Ver plano de detalles estructurales plataforma,letreros,logos, </t>
    </r>
    <r>
      <rPr>
        <b/>
        <sz val="11"/>
        <color theme="1"/>
        <rFont val="Calibri"/>
        <family val="2"/>
      </rPr>
      <t>DET-06 y DET-07</t>
    </r>
    <r>
      <rPr>
        <sz val="11"/>
        <color theme="1"/>
        <rFont val="Calibri"/>
        <family val="2"/>
      </rPr>
      <t>.</t>
    </r>
  </si>
  <si>
    <r>
      <t xml:space="preserve">Ø 6", tubos de acero inox. AISI 316-16 empotrado en base de concreto de dimensiones 0.60 m x 0.60 m x 0.90 m. y rellenos de concreto. Hormigón simple f'c=210 Kg/cm2. Ver planos detalles cisterna, bolardos, aceras y asta bandera plancha </t>
    </r>
    <r>
      <rPr>
        <b/>
        <sz val="11"/>
        <color theme="1"/>
        <rFont val="Calibri"/>
        <family val="2"/>
        <scheme val="minor"/>
      </rPr>
      <t>DET-12.</t>
    </r>
  </si>
  <si>
    <r>
      <t xml:space="preserve">Suplir e instalar Astas de bandera en la ubicación indicada. En acero inoxidable AISI 316-16 SCH40, Diámetros Ø 4" ,  reducción a Ø 3" y reducción a Ø 2.5", con bases de concreto armado según detalles. Ver planos detalles cisterna, bolardos, aceras y asta bandera plancha </t>
    </r>
    <r>
      <rPr>
        <b/>
        <sz val="11"/>
        <color theme="1"/>
        <rFont val="Calibri"/>
        <family val="2"/>
        <scheme val="minor"/>
      </rPr>
      <t>DET-11.</t>
    </r>
  </si>
  <si>
    <t>REGULARIZACION DE ACERAS, RETIROS Y LINDEROS Y READECUACION DE ACCESO PEATONAL Y VEHICULAR EN LA SEDE SB</t>
  </si>
  <si>
    <t>Desmontar y disponer de 04 portones metálicos corredizos en verja perimetral, con dimensiones L= 6.0 mts y h= 2.0 mts. C/U.</t>
  </si>
  <si>
    <t>Desmonte y disposición final de 01 puerta metálica (peatonal) de L =1.20 mts y H = 2.20 mts.</t>
  </si>
  <si>
    <t>Remoción y traslado de 37 Palmas Manilas en jardineras exteriores de h = 10 PL, aproximadamente.</t>
  </si>
  <si>
    <t xml:space="preserve">Remoción y traslado de 37 Palmas Manilas en jardineras exteriores de h = 10 PL, aproximadamente. Bote 18 km. </t>
  </si>
  <si>
    <t>Replanteo general, incluyendo coordinación con Arquitecto Paisajista</t>
  </si>
  <si>
    <t>Replanteo general, incluyendo coordinación con contratista del Lote 2, si aplica.</t>
  </si>
  <si>
    <t>Demoler y botar las jardineras de muros de bloques de mampostería existentes en el área de las aceras ubicadas en la Av. Leopoldo Navarro y Ave. Pedro Henríquez, espesor= 0.15 mts., H=0.80 mts.</t>
  </si>
  <si>
    <t>Demolición de aceras existentes en Av. Leopoldo Navarro y  Av. Pedro. H Ureña. (Incluye recogida de escombros)</t>
  </si>
  <si>
    <t>Demolición de 47 columnas en Verja Perimetral, con dimensiones  A= 0.40 mts, L= 0.45 mts. y h=1.65 mts. (Incluye corte de aceros, andamios, recogida de escombros y acarreo interno)</t>
  </si>
  <si>
    <r>
      <t xml:space="preserve">f'c = 210 Kg/cm2, Fy=4200 Kg/cm2, zapata 1.20 x 1.20 x 0.30 m, base 0.70 x 0.70 x 0.70 m, pedestal 0.70 x 0.70 m @ 0.40 x 0.40 m y h = 0.50 m. Ver detalles estructurales.  Ver planos detalles cisterna, bolardos, aceras y asta bandera plancha </t>
    </r>
    <r>
      <rPr>
        <b/>
        <sz val="11"/>
        <color theme="1"/>
        <rFont val="Calibri"/>
        <family val="2"/>
      </rPr>
      <t>DET-11</t>
    </r>
    <r>
      <rPr>
        <sz val="11"/>
        <color theme="1"/>
        <rFont val="Calibri"/>
        <family val="2"/>
      </rPr>
      <t>.</t>
    </r>
  </si>
  <si>
    <r>
      <t xml:space="preserve">Placas 20"x8"x5/8", acero ASTM-A36, soldadas a estribos de acero ASTM-A615- G-60 . Ver plano de detalles estructurales plataforma,letreros,logos, plancha  </t>
    </r>
    <r>
      <rPr>
        <b/>
        <sz val="11"/>
        <color theme="1"/>
        <rFont val="Calibri"/>
        <family val="2"/>
        <scheme val="minor"/>
      </rPr>
      <t>DET-07</t>
    </r>
    <r>
      <rPr>
        <sz val="11"/>
        <color theme="1"/>
        <rFont val="Calibri"/>
        <family val="2"/>
        <scheme val="minor"/>
      </rPr>
      <t>.</t>
    </r>
  </si>
  <si>
    <t>Desmonte y disposición final de 04 portones metálicos corredizos en verja perimetral,  dimensiones L= 6.20 mts y h= 2.20 mts., C/U.</t>
  </si>
  <si>
    <t>Cerramiento con zinc y madera en el perímetro de la propiedad h= 2m.</t>
  </si>
  <si>
    <t>Demolición de muros de mampostería en jardineras exteriores.</t>
  </si>
  <si>
    <t>Demolición de contenes existentes en la ave. Leopoldo Navarro y Ave. Pedro H. Ureña (Recogida de escombros)</t>
  </si>
  <si>
    <t>Demolición de contenes existentes en la ave. Leopoldo Navarro y Ave. Pedro H. Ureña. Incluye acarreo interno y recogida de escombros</t>
  </si>
  <si>
    <t xml:space="preserve">Demolición y bote de Muro de bloques en verja perimetral (esq. Av. Leopoldo Navarro y Av. México), con dimensiones L = 9 mts., A= 0.20 mts. y  H= 0.45 mts (promedio). </t>
  </si>
  <si>
    <t>Demolición y bote de Muro de bloques en verja perimetral (esq. Av. Leopoldo Navarro y Av. México), con dimensiones L = 9 mts., A= 0.20 mts. y  H= 0.45 mts (promedio). Incluye acarreo interno.</t>
  </si>
  <si>
    <t>Demolición de (2) pichones de columnas de dimensiones L= 0.45 mts A= 0.40 mts y  h= 0.60 mts.,  Incluidas 2  bases de Transformador Semáforo Ave. México L=.65 m A=0.35m h=0.30 m</t>
  </si>
  <si>
    <t>Demolición de (2) pichones de columnas de dimensiones L= 0.45 mts A= 0.4 mts y h= .60 mts.,  Incluido 2  bases de Transformador Semáforo Ave. México L=.65 m A=0.35m h=0.30 m</t>
  </si>
  <si>
    <t>Demolición del depósito de desechos orgánicos:
-Demolición de pisos:  9.15 m2.
-Demolición de muro de bloques:  5.49 m2.
-Remoción de Cerámicas en paredes:  16.38 m2.</t>
  </si>
  <si>
    <t>Demolición de capa de Asfalto en parqueos visitantes.</t>
  </si>
  <si>
    <t>Demolición de capa de Asfalto en parqueos visitantes, espesor aproximado 5 cm. Incluye acarreo interno.</t>
  </si>
  <si>
    <t>Demolición de capa de asfalto y  losa de hormigón sobre metaldeck en rampa y segundo nivel parqueo visitantes.</t>
  </si>
  <si>
    <t>Demolición de capa de asfalto y  losa de hormigón sobre metaldeck en rampa y segundo nivel parqueo visitantes. Espesor  Asfalto 5 cm y  espesor losa hormigón sobre metaldeck de 5-7  cm. Incluye acarreo interno.</t>
  </si>
  <si>
    <t>Desmantelamiento de instalaciones eléctricas en parqueo de visitantes (luminarias (21), tuberías Emt, etc. Incluye uso andamios.</t>
  </si>
  <si>
    <t xml:space="preserve">Demolición de Áreas choferes y garita seguridad. Dimensiones h= 2.90m, L=9.0 m y A=3.0 m. </t>
  </si>
  <si>
    <r>
      <t xml:space="preserve">Demolición de caseta de choferes incluye demolición de muros de bloques, elementos estructurales, vigas, columnas losas, zapatas, pisos, antepecho (L= 22m x 1.80m altura prom.).  Dimensiones área de choferes y seguridad :
- Altura= 3.0 m.
- L=9.0 m.
- A=3.0 m.
 Incluye bote. Ver planos de demoliciones  </t>
    </r>
    <r>
      <rPr>
        <b/>
        <sz val="11"/>
        <color theme="1"/>
        <rFont val="Calibri"/>
        <family val="2"/>
      </rPr>
      <t>ARQ-03.</t>
    </r>
  </si>
  <si>
    <t>Corte de la capa vegetal en las jardineras exteriores a la superintendencia, ubicadas en la Ave. México, la Ave. Leopoldo Navarro y la Ave. Pedro H. Ureña.</t>
  </si>
  <si>
    <r>
      <t xml:space="preserve">t=0.10 mts, f'c=210 Kg/cm2, Acero malla D2.3x10x10, Fy=5000 Kg/cm2, rastreado y nivelado para colocar pisos y Guarderas. Ver plano Área paisajismo interior + acera plancha </t>
    </r>
    <r>
      <rPr>
        <b/>
        <sz val="11"/>
        <color theme="1"/>
        <rFont val="Calibri"/>
        <family val="2"/>
      </rPr>
      <t>DET-02.</t>
    </r>
  </si>
  <si>
    <r>
      <t xml:space="preserve">t=0.10 mts, f'c=210 Kg/cm2, Acero malla D2.3x10x10, Fy=5000 Kg/cm2, terminación frotado rallado con escobillón. Ver plano Área paisajismo interior + acera plancha </t>
    </r>
    <r>
      <rPr>
        <b/>
        <sz val="11"/>
        <color theme="1"/>
        <rFont val="Calibri"/>
        <family val="2"/>
      </rPr>
      <t>DET-02.</t>
    </r>
  </si>
  <si>
    <r>
      <t xml:space="preserve">t=0.10 mts, f'c=210 Kg/cm2, Acero malla D2.3x10x10, Fy=5000 Kg/cm2, terminación frotado y rallado con escobillón. Ver plano Área paisajismo interior + acera plancha </t>
    </r>
    <r>
      <rPr>
        <b/>
        <sz val="11"/>
        <color theme="1"/>
        <rFont val="Calibri"/>
        <family val="2"/>
      </rPr>
      <t>DET-02.</t>
    </r>
  </si>
  <si>
    <r>
      <t xml:space="preserve">Hormigón Visto, con Bordes chanfleados, t=0.15 mts,  f'c=300 Kg/cm2, Acero Ø 3/8, Fy=42000 Kg/cm2.Ver especificaciones según detalles planos. Ver plano Área paisajismo interior + acera plancha </t>
    </r>
    <r>
      <rPr>
        <b/>
        <sz val="11"/>
        <color theme="1"/>
        <rFont val="Calibri"/>
        <family val="2"/>
      </rPr>
      <t>DET-02.</t>
    </r>
  </si>
  <si>
    <r>
      <t>Hormigón Visto, t=0.30 mts,  altura vista = 0.20 mts,  f'c=210 Kg/cm2, Acero Ø 3/8, Fy=4,200 Kg/cm2, terminación piso semipulido, sin brillo. Ver plano de detalles estructurales plataforma,letreros,logos,</t>
    </r>
    <r>
      <rPr>
        <b/>
        <sz val="11"/>
        <color theme="1"/>
        <rFont val="Calibri"/>
        <family val="2"/>
      </rPr>
      <t>DET-05.</t>
    </r>
  </si>
  <si>
    <t>Letrero (Logo SIB).</t>
  </si>
  <si>
    <t>Contenes altura estándar</t>
  </si>
  <si>
    <t>Terminación Mochetas sobre Verja Perimetral; incluye Hormigón 180kg/cm2, malla D2.7 x 15 x 15, encofrado, fraguache, pañete, cantos y pintura.</t>
  </si>
  <si>
    <t>Terminación Mochetas  sobre Verja Perimetral; incluye Vaciado Hormigón 180kg/cm2, malla D2.7 x 15 x 15, encofrado, fraguache, pañete, cantos y pintura. Dimensiones :
- Longitud = 0.70m.
- Ancho = 0.40m.
- Espesor = 0.07m.</t>
  </si>
  <si>
    <t xml:space="preserve">Levantamiento planimétrico y altimétrico continuo de las áreas a intervenir (áreas exteriores, parqueos, cisterna, aceras y contenes) </t>
  </si>
  <si>
    <t>Suministro e instalación de nuevos paragomas flexibles de goma.</t>
  </si>
  <si>
    <t>Suministro e instalación de nuevos paragomas flexibles de caucho, amarillo y negro, 165 cms x 15 cms x10 cms.</t>
  </si>
  <si>
    <t>Canaletas metálicas sobre cuneta Ave. Pedro Henríquez Ureña.</t>
  </si>
  <si>
    <t>Canaletas metálicas sobre cuneta Ave. Pedro Henríquez Ureña. Angulares de2"x 3/16", barras cuadradas de 1/2 " y tola de 1/4", similar a las canaletas instaladas actualmente.</t>
  </si>
  <si>
    <t>Cierre de área de trabajo con madera y Aluzinc</t>
  </si>
  <si>
    <t>Se limitara el área de trabajo con una valla de madera y Aluzinc, para limitar el paso de terceros al área de trabajo.</t>
  </si>
  <si>
    <t>Demolición de losas Hollow Cores, viga y reducción altura de muro de contención  en área construcción rampa.</t>
  </si>
  <si>
    <t>Completivo área muro de contención en rampa con hormigón simple f'c=210 Kg/cm2</t>
  </si>
  <si>
    <t>Suplir e Instalar luminaria de exterior 40 Leds@700 MA,Optica 5302, con brazo y poste de aluminio de 25 pies, certificado para las cargas definidas en la norma EN40.</t>
  </si>
  <si>
    <t>Suplir e Instalar luminaria de exterior 40 Leds@700 MA,Optica 5302, con brazo y poste de aluminio de 15 pies, certificado para las cargas definidas en la norma EN40.</t>
  </si>
  <si>
    <t>ML</t>
  </si>
  <si>
    <t>PL</t>
  </si>
  <si>
    <t>Replanteo de plantas según planos de paisajismo.</t>
  </si>
  <si>
    <t>Remoción de arboles.</t>
  </si>
  <si>
    <t>Bote de material.</t>
  </si>
  <si>
    <t>Excavación para sistema de irrigación.</t>
  </si>
  <si>
    <t>Replanteo general.</t>
  </si>
  <si>
    <t>Excavación en Roca para huecos arboles.</t>
  </si>
  <si>
    <t>Cabezas de riego.</t>
  </si>
  <si>
    <t>Cabezas extra por ajustes en obra (CABXTRA).</t>
  </si>
  <si>
    <t>Bubbler (Cabeza para riego de árbol adulto ).</t>
  </si>
  <si>
    <t>Sistema goteo para grama entre pavimento.</t>
  </si>
  <si>
    <t>Tuberías PVC primarias y laterales.</t>
  </si>
  <si>
    <t>Válvulas solenoides por zona.</t>
  </si>
  <si>
    <t>Cajas de colocación de válvulas.</t>
  </si>
  <si>
    <t>Controlador (reloj) automático.</t>
  </si>
  <si>
    <t>Suministro e instalación Sensor de lluvia. A instalar sobre caseta bomba.</t>
  </si>
  <si>
    <t>Suministro e instalación  Llaves de jardín.</t>
  </si>
  <si>
    <t>Capacidad para 6 zonas.(Una de previsión) Instalar en pared exterior caja de bomba. Incluye suministro; alambrado; programación con todo el sistema.</t>
  </si>
  <si>
    <t>Suministro e instalación Tela Sarán (Tela filtro para usar debajo área gravilla).</t>
  </si>
  <si>
    <t>Nivelación y preparación del lugar (Mano de obra).</t>
  </si>
  <si>
    <t>Mantenimiento jardín.</t>
  </si>
  <si>
    <t>Remoción y bote de arboles en el jardín frontal.</t>
  </si>
  <si>
    <t>Remoción y bote de arbustos pequeños en el exterior (Fukien tea) (1,200 uds aprox.). Distancia bote 18 km aproximados.</t>
  </si>
  <si>
    <t>Remoción y bote de arbustos en el jardín frontal. Distancia bote 18 km aproximados.</t>
  </si>
  <si>
    <t>Remoción y bote de arbustos pequeños en el exterior, Ave. Leopoldo Navarro.</t>
  </si>
  <si>
    <t>Andamiaje para trabajos.</t>
  </si>
  <si>
    <t>REGULARIZACION ACERAS Y LINDEROS Y ACONDICIONAMIENTO PARQUEO VISITANTES</t>
  </si>
  <si>
    <t>Desmonte y bote de rejas de hierro en verja perimetral a eliminar.</t>
  </si>
  <si>
    <t xml:space="preserve">Desmontar y bote de las rejas metálicas colocadas en toda la verja perimetral. </t>
  </si>
  <si>
    <t xml:space="preserve">Alquiler de 2 Baños portátiles, incluye mantenimiento. Duración estimada 4 meses. </t>
  </si>
  <si>
    <t>Hormigón de nivelación 140 Kg/cm2, Agregado 3/8" y microfibras monofilamento de polipropileno en cumplimiento de las normas EN 14889-2, ISO 9001 y ASTM C 1116 Tipo III 4.1.3. Incluye Uso bomba y colocación. Uso recomendado de la microfibra  0.6 kg por metro cúbico.</t>
  </si>
  <si>
    <t>Pedestal de columna, area de asta bandera</t>
  </si>
  <si>
    <t>Completar contacto entre placa de acero y concreto con 1/2 cm de mortero libre de contracción y autonivelante, de calidad estructural y resistencia mínima a la compresión a los 28 días, f'c= 350 Kg/cm2 (GROUT). Ver detalle en planos estructurales.</t>
  </si>
  <si>
    <t>ESCALERA PEATONAL EN AREA DE PARQUEO PARA VISITANTES</t>
  </si>
  <si>
    <t xml:space="preserve">REFORZAMIENTO DE ESTRUCTURA LOSA SOTANO Y CONSTRUCCION DE RAMPA DE ACCESO VEHICULAR A PARQUEO DE VISITANTES </t>
  </si>
  <si>
    <t>ESTRUCTURAS METALICAS</t>
  </si>
  <si>
    <t>TRABAJOS PRELIMINARES</t>
  </si>
  <si>
    <t>Limpieza general</t>
  </si>
  <si>
    <t>TRABAJOS MISCELANEOS</t>
  </si>
  <si>
    <t>Completar contacto entre placa de acero y concreto con 1.5 cm de mortero libre de contracción y autonivelante, de calidad estructural y resistencia mínima a la compresión a los 28 días, f'c= 350 Kg/cm2 (GROUT). Ver detalle en planos estructurales.</t>
  </si>
  <si>
    <t>Entre los parqueos ubicados en los niveles +0.00 y +1.50, se deberá colocar una baranda de protección de acero para proteger los vehículos que circulen en el superior. Esta baranda de protección será desmontada del segundo nivel del parqueo para visitantes existente  y reinstalado en la el borde indicado.</t>
  </si>
  <si>
    <t>Angular de apoyo L 3"x3"x3/8", en vigas W10x49 VY2</t>
  </si>
  <si>
    <t>Angular de apoyo L 4"x4"x3/8" L=6", Vigas W10x40 VREF-X1.</t>
  </si>
  <si>
    <t>Angular de apoyo L 4"x4"x3/8" L=8", para apoyo de vigas secundarias de losas rampa  W12x19</t>
  </si>
  <si>
    <t>ESCALERA DE EMERGENCIA AREA DE SUPERVISION DE ENTIDADES</t>
  </si>
  <si>
    <t>Vigas A36  W10x49 , VREF-X1,   VREF-X2, VY2</t>
  </si>
  <si>
    <t>REGULARIZACION DE ACERAS, RETIROS Y LINDEROS Y READECUACION DE ACCESO PEATONAL Y VEHICULAR EN LA SEDE SB (Cont.)</t>
  </si>
  <si>
    <t>V</t>
  </si>
  <si>
    <t>SISTEMA DE RIEGO, ARBORIZACION Y PAISAJISMO</t>
  </si>
  <si>
    <t>Mano de obra y gastos indirectos</t>
  </si>
  <si>
    <t>Incluye mano de obra, transporte, gastos administrativos e indirectos</t>
  </si>
  <si>
    <t>PARTIDAS</t>
  </si>
  <si>
    <t>Suplir e instalar baldosa podotáctil  que permite la creación de una franja táctil que sirve de orientación a las personas no videntes.
Superficie de la baldosa: 30 x 30 cm,  Altura: 7 mm.</t>
  </si>
  <si>
    <t>Suministro e instalación de bomba Centrífuga de propulsión 1 HP.</t>
  </si>
  <si>
    <t>Suministro e instalación de bomba Centrífuga de propulsión 1 HP con las siguientes especificaciones:
-Garantía mínima 2 años. 
-Altura máxima: 33 m
-Flujo máximo: 159 L/min
-Profundidad máxima de succión: 8 Mts.
-Velocidad 3,450 rpm
-Factor de servicio 1.4
-Punto de mayor eficiencia 130 L/min a 20 m
-Tensión / Frecuencia (115 V / 230 V) / 60 Hz
-Cumplimiento con normas: NOM-003-SCFI / NOM-004-ENER / NOM-014-ENER
-Incluye instalación plomería y eléctrica.</t>
  </si>
  <si>
    <t>Apuntalamiento para demolición parcial de losas pretensadas Hollow Cores en área rampa.</t>
  </si>
  <si>
    <t xml:space="preserve">Durante todo el proceso de modificación estructural, se apuntalaran todas las losas afectadas por la eliminación y cambio de elementos estructurales. Este apuntalamiento puede ser realizado mediante el uso de puntales de acero y/o andamios de calidad estructural, con el distanciamiento, arriostramiento y fijación necesarias para resistir las cargas de los elementos a ser sustituidos, permitiendo mantener estable durante este proceso, el equilibrio de la estructura.  </t>
  </si>
  <si>
    <t>Cableado para alimentador eléctrico trifásico desde Panel eléctrico hasta postes de luminarias exteriores. Incluye salidas postes (23).</t>
  </si>
  <si>
    <t xml:space="preserve">Cableado para alimentador eléctrico trifásico desde Panel eléctrico hasta Postes de Luminarias exteriores, a canalizarse en:
- Tubo PVC de Ø 1 1/2 "
-270 PL Cable # 8/THHN (P/F)
-270 PL Cable # 8/THHN (N)
-60 PL Cable # 10/ THHN (T)
-Incluye salidas postes.
</t>
  </si>
  <si>
    <t>Manto Asfáltico con las siguientes especificaciones y en cumplimiento con la norma ASTM 6222  de acuerdo a los procedimientos de prueba ASTM D5147 : 
-Incluye garantía  por 10 años.
-Refuerzo interno de poliéster de 220 gr/m2 refinado con Polipropileno Atáctico.
-Espesor Membrana 4.2 mm.
-Recubrimiento inferior 1.3 mm.
-Resistencia a tensión longitudinal 20 KN/m.
-Elongación longitudinal y transversal igual a 50%.
-Resistencia al desgarro igual o superior a 311.5 Newton.
Incluye también suministro y aplicación de mortero osmótico y primer de adherencia.</t>
  </si>
  <si>
    <t>Desmantelamiento y traslado de estructuras metálicas en parqueo de visitantes. Incluye uso de Grúa y patana de 40'  para el transporte hasta el destino final 20 km.</t>
  </si>
  <si>
    <r>
      <t xml:space="preserve">Desmantelamiento y transporte de estructura metálica en parqueo de visitantes con de área = 437.57 m2. Incluye uso de grúa y patana de 40' para transporte de vigas metálicas hacia destino final con distancia aproximada de 20 km, (Estimar cantidad de viajes) . Ver especificaciones en la planta levantamiento estructural niveles +4.40 y +5.10, edificio sur SB  plano </t>
    </r>
    <r>
      <rPr>
        <b/>
        <sz val="11"/>
        <color theme="1"/>
        <rFont val="Calibri"/>
        <family val="2"/>
      </rPr>
      <t>( ES-03)</t>
    </r>
    <r>
      <rPr>
        <sz val="11"/>
        <color theme="1"/>
        <rFont val="Calibri"/>
        <family val="2"/>
      </rPr>
      <t xml:space="preserve"> y planta demolición y desarme de parqueos de acero y concreto para visitantes </t>
    </r>
    <r>
      <rPr>
        <b/>
        <sz val="11"/>
        <color theme="1"/>
        <rFont val="Calibri"/>
        <family val="2"/>
      </rPr>
      <t>(ES-04).</t>
    </r>
    <r>
      <rPr>
        <sz val="11"/>
        <color theme="1"/>
        <rFont val="Calibri"/>
        <family val="2"/>
      </rPr>
      <t xml:space="preserve"> </t>
    </r>
  </si>
  <si>
    <r>
      <t xml:space="preserve">Suministro y colocación de Vibrazo  de alto tránsito, color gris, dimensiones 12 cm x 24 cm. Ver detalles en la planta Urbanismo/paisajismo </t>
    </r>
    <r>
      <rPr>
        <b/>
        <sz val="11"/>
        <color theme="1"/>
        <rFont val="Calibri"/>
        <family val="2"/>
        <scheme val="minor"/>
      </rPr>
      <t>UR-10</t>
    </r>
    <r>
      <rPr>
        <sz val="11"/>
        <color theme="1"/>
        <rFont val="Calibri"/>
        <family val="2"/>
        <scheme val="minor"/>
      </rPr>
      <t>.</t>
    </r>
  </si>
  <si>
    <r>
      <t xml:space="preserve">Luminaria de pared circular , con carcasa de aluminio color negro, Certificado UL. Ver detalles en planta </t>
    </r>
    <r>
      <rPr>
        <b/>
        <sz val="11"/>
        <color theme="1"/>
        <rFont val="Calibri"/>
        <family val="2"/>
        <scheme val="minor"/>
      </rPr>
      <t>UR-10.</t>
    </r>
  </si>
  <si>
    <r>
      <t xml:space="preserve">Luminaria  40 Leds@700MA NW óptica 5302 con brazo tipo post-top, de aluminio recubierto con polvo de poliéster y poste de Ø 60-76 mm, de aluminio recubierto con polvo de poliéster, altura 25 pies.
Características de las luminarias:
-Material: Aluminio
-óptica: NW 5302
-Protector: Vidrio Templado
-Certificaciones: ENEC, ENEC Plus, ETL/UTL, Dark Sky FriendlyLighting IDA, Zhaga-D4i.
Incluye base de concreto de 2pies x 2 pies x 2 pies con 4 pernos de 1/2" por poste, movimiento de tierras para circuito eléctrico con Ø 3/4" PVC SDR 26, 2 THW # 10, tierra  THW # 14 (20 mts de distancia por lampara). Ver detalles en planta </t>
    </r>
    <r>
      <rPr>
        <b/>
        <sz val="11"/>
        <color rgb="FF000000"/>
        <rFont val="Calibri"/>
        <family val="2"/>
        <scheme val="minor"/>
      </rPr>
      <t>UR-10</t>
    </r>
    <r>
      <rPr>
        <sz val="11"/>
        <color rgb="FF000000"/>
        <rFont val="Calibri"/>
        <family val="2"/>
        <scheme val="minor"/>
      </rPr>
      <t>.</t>
    </r>
  </si>
  <si>
    <t>Luminaria  40 Leds@700MA NW óptica 5302 con brazo tipo post-top, de aluminio recubierto con polvo de poliéster y poste de Ø 60-76 mm, de aluminio recubierto con polvo de poliéster, altura 15 pies.
Características de las luminarias:
-Material: Aluminio
-óptica: NW 5302
-Protector: Vidrio Templado
-Certificaciones: ENEC, ENEC Plus, ETL/UTL, Dark Sky FriendlyLighting IDA, Zhaga-D4i Certified.
Incluye base de concreto de 2pies x 2 pies x 2 pies con 4 pernos de 1/2" por poste, movimiento de tierras para circuito eléctrico con Ø 3/4" PVC SDR 26, 2 THW # 10, tierra  THW # 14 (20 mts de distancia por lampara). Ver detalles en planta UR-10.</t>
  </si>
  <si>
    <t>Oferente:</t>
  </si>
  <si>
    <t>No. Referencia Procedimiento:</t>
  </si>
  <si>
    <t>OBRA CIVIL</t>
  </si>
  <si>
    <t>SUB-TOTAL GASTOS DIRECTOS</t>
  </si>
  <si>
    <t>SUB-TOTAL GASTOS INDIRECTOS</t>
  </si>
  <si>
    <t>PAISAJISMO</t>
  </si>
  <si>
    <t>Completar contacto entre placa de acero y concreto con 1/2 cm de mortero libre de contracción y autonivelante, de calidad estructural y resistencia mínima a la compresión a los 28 días, f'c= 350 Kg/cm2 (GROUT).  Ver detalle en planos estructurales.</t>
  </si>
  <si>
    <t>Cisterna de 37,000 galones</t>
  </si>
  <si>
    <r>
      <t xml:space="preserve">Excavación en roca dura, dimensiones excavación  7.0 m x 8.0 m, profundidad de excavación h=2.60 mt. Incluye alimentación en tubos Ø1", succión e impulsión en tubos Ø 2 1/2" PVC SCH40, con cambios de vibrazo. Ver planos detalles cisterna, bolardos, aceras y asta bandera plancha </t>
    </r>
    <r>
      <rPr>
        <b/>
        <sz val="11"/>
        <color theme="1"/>
        <rFont val="Calibri"/>
        <family val="2"/>
        <scheme val="minor"/>
      </rPr>
      <t>DET-10.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</si>
</sst>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4" formatCode="_(&quot;$&quot;* #,##0.00_);_(&quot;$&quot;* \(#,##0.00\);_(&quot;$&quot;* &quot;-&quot;??_);_(@_)"/>
    <numFmt numFmtId="43" formatCode="_(* #,##0.00_);_(* \(#,##0.00\);_(* &quot;-&quot;??_);_(@_)"/>
    <numFmt numFmtId="164" formatCode="&quot;$&quot;#,##0.00"/>
    <numFmt numFmtId="165" formatCode="[$$-1C0A]#,##0.00"/>
    <numFmt numFmtId="166" formatCode="_(&quot;RD$&quot;* #,##0.00_);_(&quot;RD$&quot;* \(#,##0.00\);_(&quot;RD$&quot;* &quot;-&quot;??_);_(@_)"/>
    <numFmt numFmtId="167" formatCode="[$$-409]#,##0.00"/>
    <numFmt numFmtId="168" formatCode="_(&quot;$&quot;* #,##0_);_(&quot;$&quot;* \(#,##0\);_(&quot;$&quot;* &quot;-&quot;??_);_(@_)"/>
  </numFmts>
  <fonts count="67" x14ac:knownFonts="1">
    <font>
      <sz val="14"/>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2"/>
      <color theme="1"/>
      <name val="Calibri"/>
      <family val="2"/>
      <scheme val="minor"/>
    </font>
    <font>
      <sz val="14"/>
      <color theme="1"/>
      <name val="Calibri"/>
      <family val="2"/>
      <scheme val="minor"/>
    </font>
    <font>
      <sz val="11"/>
      <color indexed="8"/>
      <name val="Calibri"/>
      <family val="2"/>
    </font>
    <font>
      <sz val="10"/>
      <name val="Arial"/>
      <family val="2"/>
    </font>
    <font>
      <sz val="10"/>
      <name val="MS Sans Serif"/>
    </font>
    <font>
      <sz val="10"/>
      <color rgb="FF000000"/>
      <name val="Times New Roman"/>
      <family val="1"/>
    </font>
    <font>
      <sz val="10"/>
      <name val="MS Sans Serif"/>
      <family val="2"/>
    </font>
    <font>
      <b/>
      <sz val="13"/>
      <color theme="1" tint="0.24994659260841701"/>
      <name val="Calibri Light"/>
      <family val="2"/>
      <scheme val="major"/>
    </font>
    <font>
      <b/>
      <sz val="13"/>
      <color theme="7"/>
      <name val="Calibri Light"/>
      <family val="2"/>
      <scheme val="major"/>
    </font>
    <font>
      <b/>
      <sz val="16"/>
      <color theme="0"/>
      <name val="Calibri"/>
      <family val="2"/>
    </font>
    <font>
      <sz val="16"/>
      <color theme="1"/>
      <name val="Calibri"/>
      <family val="2"/>
    </font>
    <font>
      <sz val="16"/>
      <color theme="0"/>
      <name val="Calibri"/>
      <family val="2"/>
    </font>
    <font>
      <b/>
      <sz val="16"/>
      <color theme="1" tint="0.24994659260841701"/>
      <name val="Calibri"/>
      <family val="2"/>
    </font>
    <font>
      <b/>
      <sz val="16"/>
      <color theme="7"/>
      <name val="Calibri"/>
      <family val="2"/>
    </font>
    <font>
      <sz val="16"/>
      <color rgb="FFFF0000"/>
      <name val="Calibri"/>
      <family val="2"/>
    </font>
    <font>
      <b/>
      <sz val="16"/>
      <name val="Calibri"/>
      <family val="2"/>
    </font>
    <font>
      <sz val="17"/>
      <color theme="0"/>
      <name val="Calibri"/>
      <family val="2"/>
    </font>
    <font>
      <b/>
      <sz val="12"/>
      <color theme="1"/>
      <name val="Calibri"/>
      <family val="2"/>
    </font>
    <font>
      <sz val="12"/>
      <color theme="1"/>
      <name val="Calibri"/>
      <family val="2"/>
    </font>
    <font>
      <sz val="11"/>
      <color theme="1"/>
      <name val="Calibri"/>
      <family val="2"/>
    </font>
    <font>
      <sz val="11"/>
      <name val="Calibri"/>
      <family val="2"/>
    </font>
    <font>
      <b/>
      <sz val="13"/>
      <color theme="1"/>
      <name val="Calibri"/>
      <family val="2"/>
    </font>
    <font>
      <sz val="13"/>
      <color theme="1"/>
      <name val="Calibri"/>
      <family val="2"/>
    </font>
    <font>
      <b/>
      <sz val="11"/>
      <color theme="1"/>
      <name val="Calibri"/>
      <family val="2"/>
    </font>
    <font>
      <b/>
      <sz val="13"/>
      <color theme="0"/>
      <name val="Calibri"/>
      <family val="2"/>
    </font>
    <font>
      <b/>
      <sz val="11"/>
      <color theme="1"/>
      <name val="Calibri"/>
      <family val="2"/>
      <scheme val="minor"/>
    </font>
    <font>
      <vertAlign val="superscript"/>
      <sz val="11"/>
      <name val="Calibri"/>
      <family val="2"/>
    </font>
    <font>
      <b/>
      <sz val="12"/>
      <color theme="0"/>
      <name val="Calibri"/>
      <family val="2"/>
    </font>
    <font>
      <sz val="12"/>
      <color theme="0"/>
      <name val="Calibri"/>
      <family val="2"/>
    </font>
    <font>
      <sz val="11"/>
      <color rgb="FF000000"/>
      <name val="Calibri"/>
      <family val="2"/>
      <scheme val="minor"/>
    </font>
    <font>
      <u/>
      <sz val="11"/>
      <color theme="1"/>
      <name val="Calibri"/>
      <family val="2"/>
    </font>
    <font>
      <b/>
      <sz val="11"/>
      <color rgb="FF000000"/>
      <name val="Calibri"/>
      <family val="2"/>
      <scheme val="minor"/>
    </font>
    <font>
      <sz val="14"/>
      <color theme="1"/>
      <name val="Calibri"/>
      <family val="2"/>
    </font>
    <font>
      <b/>
      <sz val="14"/>
      <name val="Calibri"/>
      <family val="2"/>
    </font>
    <font>
      <b/>
      <sz val="17"/>
      <color theme="0"/>
      <name val="Calibri"/>
      <family val="2"/>
    </font>
    <font>
      <b/>
      <sz val="14"/>
      <color theme="1"/>
      <name val="Calibri"/>
      <family val="2"/>
    </font>
    <font>
      <b/>
      <sz val="16"/>
      <color theme="1"/>
      <name val="Calibri"/>
      <family val="2"/>
    </font>
    <font>
      <b/>
      <sz val="14"/>
      <color theme="0"/>
      <name val="Calibri"/>
      <family val="2"/>
    </font>
  </fonts>
  <fills count="10">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51">
    <xf numFmtId="0" fontId="0" fillId="0" borderId="0"/>
    <xf numFmtId="0" fontId="28" fillId="0" borderId="0"/>
    <xf numFmtId="0" fontId="28" fillId="0" borderId="0" applyNumberFormat="0" applyFont="0" applyBorder="0" applyAlignment="0">
      <alignment horizontal="center"/>
    </xf>
    <xf numFmtId="44" fontId="30" fillId="0" borderId="0" applyFont="0" applyFill="0" applyBorder="0" applyAlignment="0" applyProtection="0"/>
    <xf numFmtId="0" fontId="27" fillId="0" borderId="0"/>
    <xf numFmtId="43" fontId="31" fillId="0" borderId="0" applyFont="0" applyFill="0" applyBorder="0" applyAlignment="0" applyProtection="0"/>
    <xf numFmtId="0" fontId="32" fillId="0" borderId="0"/>
    <xf numFmtId="0" fontId="32" fillId="0" borderId="0" applyFont="0" applyFill="0" applyBorder="0" applyAlignment="0" applyProtection="0"/>
    <xf numFmtId="0" fontId="32" fillId="0" borderId="0" applyFont="0" applyFill="0" applyBorder="0" applyAlignment="0" applyProtection="0"/>
    <xf numFmtId="0" fontId="32" fillId="0" borderId="0"/>
    <xf numFmtId="43" fontId="3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1" fillId="0" borderId="0" applyFont="0" applyFill="0" applyBorder="0" applyAlignment="0" applyProtection="0"/>
    <xf numFmtId="41" fontId="28" fillId="0" borderId="0" applyFont="0" applyFill="0" applyBorder="0" applyAlignment="0" applyProtection="0"/>
    <xf numFmtId="0" fontId="27" fillId="0" borderId="0"/>
    <xf numFmtId="167" fontId="31" fillId="0" borderId="0"/>
    <xf numFmtId="43" fontId="32" fillId="0" borderId="0" applyFont="0" applyFill="0" applyBorder="0" applyAlignment="0" applyProtection="0"/>
    <xf numFmtId="0" fontId="27" fillId="0" borderId="0"/>
    <xf numFmtId="9" fontId="27" fillId="0" borderId="0" applyFont="0" applyFill="0" applyBorder="0" applyAlignment="0" applyProtection="0"/>
    <xf numFmtId="0" fontId="27" fillId="0" borderId="0"/>
    <xf numFmtId="0" fontId="32" fillId="0" borderId="0"/>
    <xf numFmtId="0" fontId="32" fillId="0" borderId="0"/>
    <xf numFmtId="0" fontId="33" fillId="0" borderId="0"/>
    <xf numFmtId="43" fontId="31" fillId="0" borderId="0" applyFont="0" applyFill="0" applyBorder="0" applyAlignment="0" applyProtection="0"/>
    <xf numFmtId="43" fontId="32" fillId="0" borderId="0" applyFont="0" applyFill="0" applyBorder="0" applyAlignment="0" applyProtection="0"/>
    <xf numFmtId="166" fontId="27" fillId="0" borderId="0" applyFont="0" applyFill="0" applyBorder="0" applyAlignment="0" applyProtection="0"/>
    <xf numFmtId="43" fontId="32" fillId="0" borderId="0" applyFont="0" applyFill="0" applyBorder="0" applyAlignment="0" applyProtection="0"/>
    <xf numFmtId="0" fontId="35" fillId="0" borderId="0"/>
    <xf numFmtId="44" fontId="34" fillId="0" borderId="0" applyFont="0" applyFill="0" applyBorder="0" applyAlignment="0" applyProtection="0"/>
    <xf numFmtId="43" fontId="34" fillId="0" borderId="0" applyFont="0" applyFill="0" applyBorder="0" applyAlignment="0" applyProtection="0"/>
    <xf numFmtId="0" fontId="27"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29" fillId="0" borderId="0"/>
    <xf numFmtId="0" fontId="34" fillId="0" borderId="0"/>
    <xf numFmtId="166" fontId="27" fillId="0" borderId="0" applyFont="0" applyFill="0" applyBorder="0" applyAlignment="0" applyProtection="0"/>
    <xf numFmtId="0" fontId="31" fillId="0" borderId="0"/>
    <xf numFmtId="0" fontId="27" fillId="0" borderId="0"/>
    <xf numFmtId="9" fontId="27" fillId="0" borderId="0" applyFont="0" applyFill="0" applyBorder="0" applyAlignment="0" applyProtection="0"/>
    <xf numFmtId="0" fontId="32" fillId="0" borderId="0"/>
    <xf numFmtId="9" fontId="30" fillId="0" borderId="0" applyFont="0" applyFill="0" applyBorder="0" applyAlignment="0" applyProtection="0"/>
    <xf numFmtId="0" fontId="36" fillId="0" borderId="0" applyFill="0" applyBorder="0" applyProtection="0">
      <alignment horizontal="left" wrapText="1"/>
    </xf>
    <xf numFmtId="9" fontId="37" fillId="0" borderId="0" applyFill="0" applyBorder="0" applyProtection="0">
      <alignment horizontal="center" vertical="center"/>
    </xf>
  </cellStyleXfs>
  <cellXfs count="251">
    <xf numFmtId="0" fontId="0" fillId="0" borderId="0" xfId="0"/>
    <xf numFmtId="0" fontId="39" fillId="0" borderId="0" xfId="0" applyFont="1" applyAlignment="1">
      <alignment horizontal="center"/>
    </xf>
    <xf numFmtId="0" fontId="39" fillId="0" borderId="0" xfId="0" applyFont="1" applyAlignment="1">
      <alignment horizontal="center" vertical="center"/>
    </xf>
    <xf numFmtId="9" fontId="42" fillId="0" borderId="0" xfId="50" applyFont="1">
      <alignment horizontal="center" vertical="center"/>
    </xf>
    <xf numFmtId="0" fontId="39" fillId="0" borderId="0" xfId="0" applyFont="1" applyAlignment="1">
      <alignment horizontal="right" vertical="center"/>
    </xf>
    <xf numFmtId="0" fontId="39" fillId="0" borderId="0" xfId="0" applyFont="1"/>
    <xf numFmtId="0" fontId="39" fillId="2" borderId="0" xfId="0" applyFont="1" applyFill="1"/>
    <xf numFmtId="2" fontId="39" fillId="0" borderId="0" xfId="0" applyNumberFormat="1" applyFont="1" applyAlignment="1">
      <alignment horizontal="center" vertical="center"/>
    </xf>
    <xf numFmtId="0" fontId="39" fillId="0" borderId="0" xfId="0" applyFont="1" applyAlignment="1">
      <alignment horizontal="right"/>
    </xf>
    <xf numFmtId="0" fontId="43" fillId="0" borderId="0" xfId="0" applyFont="1"/>
    <xf numFmtId="2" fontId="43" fillId="0" borderId="0" xfId="0" applyNumberFormat="1" applyFont="1" applyAlignment="1">
      <alignment horizontal="center" vertical="center"/>
    </xf>
    <xf numFmtId="0" fontId="43" fillId="0" borderId="0" xfId="0" applyFont="1" applyAlignment="1">
      <alignment horizontal="center"/>
    </xf>
    <xf numFmtId="0" fontId="43" fillId="0" borderId="0" xfId="0" applyFont="1" applyAlignment="1">
      <alignment horizontal="right"/>
    </xf>
    <xf numFmtId="4" fontId="39" fillId="0" borderId="0" xfId="0" applyNumberFormat="1" applyFont="1" applyAlignment="1">
      <alignment horizontal="right"/>
    </xf>
    <xf numFmtId="0" fontId="41" fillId="0" borderId="0" xfId="49" applyFont="1" applyAlignment="1">
      <alignment horizontal="center" wrapText="1"/>
    </xf>
    <xf numFmtId="2" fontId="46" fillId="4" borderId="3" xfId="0" applyNumberFormat="1" applyFont="1" applyFill="1" applyBorder="1" applyAlignment="1">
      <alignment horizontal="center" vertical="center"/>
    </xf>
    <xf numFmtId="44" fontId="46" fillId="4" borderId="8" xfId="3" applyFont="1" applyFill="1" applyBorder="1" applyAlignment="1">
      <alignment horizontal="right" vertical="center"/>
    </xf>
    <xf numFmtId="0" fontId="47" fillId="0" borderId="0" xfId="0" applyFont="1"/>
    <xf numFmtId="0" fontId="48" fillId="0" borderId="0" xfId="0" applyFont="1" applyAlignment="1">
      <alignment horizontal="left"/>
    </xf>
    <xf numFmtId="44" fontId="26" fillId="0" borderId="1" xfId="0" applyNumberFormat="1" applyFont="1" applyBorder="1" applyAlignment="1">
      <alignment horizontal="center" vertical="center"/>
    </xf>
    <xf numFmtId="44" fontId="26" fillId="0" borderId="2" xfId="0" applyNumberFormat="1" applyFont="1" applyBorder="1" applyAlignment="1">
      <alignment horizontal="center" vertical="center"/>
    </xf>
    <xf numFmtId="2" fontId="48" fillId="0" borderId="1" xfId="0" applyNumberFormat="1" applyFont="1" applyBorder="1" applyAlignment="1">
      <alignment horizontal="center" vertical="center"/>
    </xf>
    <xf numFmtId="2" fontId="48" fillId="0" borderId="2" xfId="0" applyNumberFormat="1" applyFont="1" applyBorder="1" applyAlignment="1">
      <alignment horizontal="center" vertical="center" wrapText="1"/>
    </xf>
    <xf numFmtId="2" fontId="48" fillId="0" borderId="1" xfId="0" applyNumberFormat="1" applyFont="1" applyBorder="1" applyAlignment="1">
      <alignment horizontal="center" vertical="center" wrapText="1"/>
    </xf>
    <xf numFmtId="164" fontId="48" fillId="0" borderId="1" xfId="0" applyNumberFormat="1" applyFont="1" applyBorder="1" applyAlignment="1">
      <alignment horizontal="left" vertical="center" wrapText="1"/>
    </xf>
    <xf numFmtId="0" fontId="49" fillId="0" borderId="1" xfId="1" applyFont="1" applyBorder="1" applyAlignment="1">
      <alignment horizontal="center" vertical="center"/>
    </xf>
    <xf numFmtId="164" fontId="48" fillId="0" borderId="11" xfId="0" applyNumberFormat="1" applyFont="1" applyBorder="1" applyAlignment="1">
      <alignment horizontal="left" vertical="center" wrapText="1"/>
    </xf>
    <xf numFmtId="2" fontId="48" fillId="0" borderId="11" xfId="0" applyNumberFormat="1" applyFont="1" applyBorder="1" applyAlignment="1">
      <alignment horizontal="center" vertical="center" wrapText="1"/>
    </xf>
    <xf numFmtId="164" fontId="48" fillId="0" borderId="2" xfId="0" applyNumberFormat="1" applyFont="1" applyBorder="1" applyAlignment="1">
      <alignment horizontal="left" vertical="center" wrapText="1"/>
    </xf>
    <xf numFmtId="1" fontId="40" fillId="2" borderId="3" xfId="0" applyNumberFormat="1" applyFont="1" applyFill="1" applyBorder="1" applyAlignment="1">
      <alignment horizontal="center" vertical="center"/>
    </xf>
    <xf numFmtId="1" fontId="40" fillId="2" borderId="4" xfId="0" applyNumberFormat="1" applyFont="1" applyFill="1" applyBorder="1" applyAlignment="1">
      <alignment horizontal="left" vertical="center"/>
    </xf>
    <xf numFmtId="1" fontId="40" fillId="2" borderId="4" xfId="0" applyNumberFormat="1" applyFont="1" applyFill="1" applyBorder="1" applyAlignment="1">
      <alignment horizontal="center" vertical="center"/>
    </xf>
    <xf numFmtId="164" fontId="40" fillId="2" borderId="8" xfId="0" applyNumberFormat="1" applyFont="1" applyFill="1" applyBorder="1" applyAlignment="1">
      <alignment horizontal="right" vertical="center" wrapText="1"/>
    </xf>
    <xf numFmtId="164" fontId="38" fillId="6" borderId="8" xfId="0" applyNumberFormat="1" applyFont="1" applyFill="1" applyBorder="1" applyAlignment="1">
      <alignment horizontal="right" vertical="center" wrapText="1"/>
    </xf>
    <xf numFmtId="2" fontId="48" fillId="0" borderId="12" xfId="0" applyNumberFormat="1" applyFont="1" applyBorder="1" applyAlignment="1">
      <alignment horizontal="center" vertical="center" wrapText="1"/>
    </xf>
    <xf numFmtId="10" fontId="48" fillId="0" borderId="2" xfId="48" applyNumberFormat="1" applyFont="1" applyBorder="1" applyAlignment="1">
      <alignment horizontal="center" vertical="center" wrapText="1"/>
    </xf>
    <xf numFmtId="164" fontId="48" fillId="0" borderId="2" xfId="0" applyNumberFormat="1" applyFont="1" applyBorder="1" applyAlignment="1">
      <alignment horizontal="center" vertical="center" wrapText="1"/>
    </xf>
    <xf numFmtId="2" fontId="48" fillId="0" borderId="5" xfId="0" applyNumberFormat="1" applyFont="1" applyBorder="1" applyAlignment="1">
      <alignment horizontal="center" vertical="center" wrapText="1"/>
    </xf>
    <xf numFmtId="10" fontId="48" fillId="0" borderId="1" xfId="48" applyNumberFormat="1" applyFont="1" applyBorder="1" applyAlignment="1">
      <alignment horizontal="center" vertical="center" wrapText="1"/>
    </xf>
    <xf numFmtId="164" fontId="48" fillId="0" borderId="1" xfId="0" applyNumberFormat="1" applyFont="1" applyBorder="1" applyAlignment="1">
      <alignment horizontal="center" vertical="center" wrapText="1"/>
    </xf>
    <xf numFmtId="2" fontId="48" fillId="0" borderId="10" xfId="0" applyNumberFormat="1" applyFont="1" applyBorder="1" applyAlignment="1">
      <alignment horizontal="center" vertical="center" wrapText="1"/>
    </xf>
    <xf numFmtId="10" fontId="48" fillId="0" borderId="11" xfId="48" applyNumberFormat="1" applyFont="1" applyBorder="1" applyAlignment="1">
      <alignment horizontal="center" vertical="center" wrapText="1"/>
    </xf>
    <xf numFmtId="164" fontId="48" fillId="0" borderId="11" xfId="0" applyNumberFormat="1" applyFont="1" applyBorder="1" applyAlignment="1">
      <alignment horizontal="center" vertical="center" wrapText="1"/>
    </xf>
    <xf numFmtId="44" fontId="46" fillId="6" borderId="8" xfId="3" applyFont="1" applyFill="1" applyBorder="1" applyAlignment="1">
      <alignment horizontal="right" vertical="center"/>
    </xf>
    <xf numFmtId="4" fontId="51" fillId="0" borderId="8" xfId="0" applyNumberFormat="1" applyFont="1" applyBorder="1" applyAlignment="1">
      <alignment horizontal="right" vertical="center"/>
    </xf>
    <xf numFmtId="0" fontId="46" fillId="4" borderId="4" xfId="0" applyFont="1" applyFill="1" applyBorder="1" applyAlignment="1">
      <alignment vertical="center" wrapText="1"/>
    </xf>
    <xf numFmtId="0" fontId="25" fillId="0" borderId="2" xfId="0" applyFont="1" applyBorder="1" applyAlignment="1">
      <alignment horizontal="center" vertical="center"/>
    </xf>
    <xf numFmtId="2" fontId="26" fillId="0" borderId="2" xfId="0" applyNumberFormat="1" applyFont="1" applyBorder="1" applyAlignment="1">
      <alignment horizontal="center" vertical="center"/>
    </xf>
    <xf numFmtId="2" fontId="26" fillId="0" borderId="1" xfId="0" applyNumberFormat="1" applyFont="1" applyBorder="1" applyAlignment="1">
      <alignment horizontal="center" vertical="center"/>
    </xf>
    <xf numFmtId="44" fontId="48" fillId="0" borderId="1" xfId="3" applyFont="1" applyFill="1" applyBorder="1" applyAlignment="1" applyProtection="1">
      <alignment horizontal="center" vertical="center" wrapText="1"/>
    </xf>
    <xf numFmtId="2" fontId="46" fillId="4" borderId="4" xfId="0" applyNumberFormat="1" applyFont="1" applyFill="1" applyBorder="1" applyAlignment="1">
      <alignment vertical="center" wrapText="1"/>
    </xf>
    <xf numFmtId="2" fontId="24" fillId="0" borderId="2" xfId="0" applyNumberFormat="1" applyFont="1" applyBorder="1" applyAlignment="1">
      <alignment horizontal="center" vertical="center"/>
    </xf>
    <xf numFmtId="2" fontId="49" fillId="0" borderId="1" xfId="0" applyNumberFormat="1" applyFont="1" applyBorder="1" applyAlignment="1">
      <alignment horizontal="center" vertical="center"/>
    </xf>
    <xf numFmtId="0" fontId="23" fillId="0" borderId="1" xfId="0" applyFont="1" applyBorder="1" applyAlignment="1">
      <alignment horizontal="left" vertical="center" wrapText="1"/>
    </xf>
    <xf numFmtId="0" fontId="22" fillId="0" borderId="1" xfId="0" applyFont="1" applyBorder="1" applyAlignment="1">
      <alignment horizontal="left" vertical="center" wrapText="1"/>
    </xf>
    <xf numFmtId="2" fontId="38" fillId="7" borderId="1" xfId="0" applyNumberFormat="1" applyFont="1" applyFill="1" applyBorder="1" applyAlignment="1">
      <alignment horizontal="center" vertical="center"/>
    </xf>
    <xf numFmtId="2" fontId="53" fillId="5" borderId="13" xfId="0" applyNumberFormat="1" applyFont="1" applyFill="1" applyBorder="1" applyAlignment="1">
      <alignment horizontal="center" vertical="center"/>
    </xf>
    <xf numFmtId="0" fontId="53" fillId="5" borderId="14" xfId="0" applyFont="1" applyFill="1" applyBorder="1" applyAlignment="1">
      <alignment horizontal="center" vertical="center" wrapText="1"/>
    </xf>
    <xf numFmtId="0" fontId="53" fillId="5" borderId="7" xfId="0" applyFont="1" applyFill="1" applyBorder="1" applyAlignment="1">
      <alignment horizontal="center" vertical="center"/>
    </xf>
    <xf numFmtId="0" fontId="51" fillId="0" borderId="0" xfId="0" applyFont="1"/>
    <xf numFmtId="0" fontId="39" fillId="0" borderId="0" xfId="0" applyFont="1" applyAlignment="1">
      <alignment horizontal="center" wrapText="1"/>
    </xf>
    <xf numFmtId="1" fontId="40" fillId="2" borderId="4" xfId="0" applyNumberFormat="1" applyFont="1" applyFill="1" applyBorder="1" applyAlignment="1">
      <alignment horizontal="left" vertical="center" wrapText="1"/>
    </xf>
    <xf numFmtId="0" fontId="39" fillId="0" borderId="0" xfId="0" applyFont="1" applyAlignment="1">
      <alignment wrapText="1"/>
    </xf>
    <xf numFmtId="0" fontId="43" fillId="0" borderId="0" xfId="0" applyFont="1" applyAlignment="1">
      <alignment wrapText="1"/>
    </xf>
    <xf numFmtId="2" fontId="53" fillId="5" borderId="16" xfId="0" applyNumberFormat="1" applyFont="1" applyFill="1" applyBorder="1" applyAlignment="1">
      <alignment horizontal="center" vertical="center"/>
    </xf>
    <xf numFmtId="164" fontId="53" fillId="5" borderId="17" xfId="0" applyNumberFormat="1" applyFont="1" applyFill="1" applyBorder="1" applyAlignment="1">
      <alignment horizontal="center" vertical="center" wrapText="1"/>
    </xf>
    <xf numFmtId="0" fontId="53" fillId="5" borderId="17" xfId="0" applyFont="1" applyFill="1" applyBorder="1" applyAlignment="1">
      <alignment horizontal="center" vertical="center" wrapText="1"/>
    </xf>
    <xf numFmtId="0" fontId="53" fillId="5" borderId="18" xfId="0" applyFont="1" applyFill="1" applyBorder="1" applyAlignment="1">
      <alignment horizontal="center" vertical="center"/>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2" fontId="48" fillId="0" borderId="11" xfId="0" applyNumberFormat="1" applyFont="1" applyBorder="1" applyAlignment="1">
      <alignment horizontal="center" vertical="center"/>
    </xf>
    <xf numFmtId="2" fontId="26" fillId="0" borderId="11" xfId="0" applyNumberFormat="1" applyFont="1" applyBorder="1" applyAlignment="1">
      <alignment horizontal="center" vertical="center"/>
    </xf>
    <xf numFmtId="44" fontId="26" fillId="0" borderId="19" xfId="0" applyNumberFormat="1" applyFont="1" applyBorder="1" applyAlignment="1">
      <alignment horizontal="center" vertical="center"/>
    </xf>
    <xf numFmtId="2" fontId="26" fillId="0" borderId="19" xfId="0" applyNumberFormat="1" applyFont="1" applyBorder="1" applyAlignment="1">
      <alignment horizontal="center" vertical="center"/>
    </xf>
    <xf numFmtId="0" fontId="49" fillId="0" borderId="11" xfId="1" applyFont="1" applyBorder="1" applyAlignment="1">
      <alignment horizontal="center" vertical="center"/>
    </xf>
    <xf numFmtId="1" fontId="50" fillId="6" borderId="4" xfId="0" applyNumberFormat="1" applyFont="1" applyFill="1" applyBorder="1" applyAlignment="1">
      <alignment vertical="center"/>
    </xf>
    <xf numFmtId="0" fontId="20" fillId="0" borderId="1" xfId="0" applyFont="1" applyBorder="1" applyAlignment="1">
      <alignment horizontal="left" vertical="center" wrapText="1"/>
    </xf>
    <xf numFmtId="0" fontId="20" fillId="0" borderId="11" xfId="0" applyFont="1" applyBorder="1" applyAlignment="1">
      <alignment horizontal="left" vertical="center" wrapText="1"/>
    </xf>
    <xf numFmtId="0" fontId="20" fillId="0" borderId="2" xfId="0" applyFont="1" applyBorder="1" applyAlignment="1">
      <alignment horizontal="left" vertical="center" wrapText="1"/>
    </xf>
    <xf numFmtId="0" fontId="48" fillId="8" borderId="0" xfId="0" applyFont="1" applyFill="1" applyAlignment="1">
      <alignment horizontal="left"/>
    </xf>
    <xf numFmtId="2" fontId="20" fillId="0" borderId="2" xfId="0" applyNumberFormat="1" applyFont="1" applyBorder="1" applyAlignment="1">
      <alignment horizontal="center" vertical="center"/>
    </xf>
    <xf numFmtId="0" fontId="48" fillId="0" borderId="1" xfId="1" applyFont="1" applyBorder="1" applyAlignment="1">
      <alignment horizontal="center" vertical="center"/>
    </xf>
    <xf numFmtId="44" fontId="48" fillId="0" borderId="0" xfId="0" applyNumberFormat="1" applyFont="1" applyAlignment="1">
      <alignment horizontal="left"/>
    </xf>
    <xf numFmtId="2" fontId="48" fillId="0" borderId="0" xfId="0" applyNumberFormat="1" applyFont="1" applyAlignment="1">
      <alignment horizontal="left"/>
    </xf>
    <xf numFmtId="2" fontId="48" fillId="0" borderId="2" xfId="0" applyNumberFormat="1" applyFont="1" applyBorder="1" applyAlignment="1">
      <alignment horizontal="center" vertical="center"/>
    </xf>
    <xf numFmtId="0" fontId="49" fillId="0" borderId="2" xfId="1" applyFont="1" applyBorder="1" applyAlignment="1">
      <alignment horizontal="center" vertical="center"/>
    </xf>
    <xf numFmtId="0" fontId="19" fillId="0" borderId="1" xfId="0" applyFont="1" applyBorder="1" applyAlignment="1">
      <alignment horizontal="left" vertical="center" wrapText="1"/>
    </xf>
    <xf numFmtId="0" fontId="19" fillId="0" borderId="2" xfId="0" applyFont="1" applyBorder="1" applyAlignment="1">
      <alignment horizontal="left" vertical="center" wrapText="1"/>
    </xf>
    <xf numFmtId="0" fontId="19" fillId="0" borderId="2" xfId="0" applyFont="1" applyBorder="1" applyAlignment="1">
      <alignment horizontal="center" vertical="center"/>
    </xf>
    <xf numFmtId="44" fontId="18" fillId="0" borderId="2" xfId="0" applyNumberFormat="1" applyFont="1" applyBorder="1" applyAlignment="1">
      <alignment horizontal="center" vertical="center"/>
    </xf>
    <xf numFmtId="2" fontId="48" fillId="0" borderId="13" xfId="0" applyNumberFormat="1" applyFont="1" applyBorder="1" applyAlignment="1">
      <alignment horizontal="center" vertical="center"/>
    </xf>
    <xf numFmtId="164" fontId="48" fillId="0" borderId="14" xfId="0" applyNumberFormat="1" applyFont="1" applyBorder="1" applyAlignment="1">
      <alignment horizontal="left" vertical="center" wrapText="1"/>
    </xf>
    <xf numFmtId="2" fontId="48" fillId="0" borderId="14" xfId="0" applyNumberFormat="1" applyFont="1" applyBorder="1" applyAlignment="1">
      <alignment horizontal="center" vertical="center"/>
    </xf>
    <xf numFmtId="0" fontId="49" fillId="0" borderId="14" xfId="1" applyFont="1" applyBorder="1" applyAlignment="1">
      <alignment horizontal="center" vertical="center"/>
    </xf>
    <xf numFmtId="2" fontId="48" fillId="0" borderId="5" xfId="0" applyNumberFormat="1" applyFont="1" applyBorder="1" applyAlignment="1">
      <alignment horizontal="center" vertical="center"/>
    </xf>
    <xf numFmtId="164" fontId="49" fillId="0" borderId="1" xfId="0" applyNumberFormat="1" applyFont="1" applyBorder="1" applyAlignment="1">
      <alignment horizontal="left" vertical="center" wrapText="1"/>
    </xf>
    <xf numFmtId="0" fontId="49" fillId="0" borderId="1" xfId="0" applyFont="1" applyBorder="1" applyAlignment="1">
      <alignment horizontal="left" vertical="center" wrapText="1"/>
    </xf>
    <xf numFmtId="0" fontId="49" fillId="0" borderId="1" xfId="0" applyFont="1" applyBorder="1" applyAlignment="1">
      <alignment horizontal="center" vertical="center"/>
    </xf>
    <xf numFmtId="164" fontId="48" fillId="0" borderId="22" xfId="0" applyNumberFormat="1" applyFont="1" applyBorder="1" applyAlignment="1">
      <alignment horizontal="left" vertical="center" wrapText="1"/>
    </xf>
    <xf numFmtId="2" fontId="48" fillId="0" borderId="22" xfId="0" applyNumberFormat="1" applyFont="1" applyBorder="1" applyAlignment="1">
      <alignment horizontal="center" vertical="center"/>
    </xf>
    <xf numFmtId="0" fontId="49" fillId="0" borderId="22" xfId="1" applyFont="1" applyBorder="1" applyAlignment="1">
      <alignment horizontal="center" vertical="center"/>
    </xf>
    <xf numFmtId="2" fontId="48" fillId="0" borderId="23" xfId="0" applyNumberFormat="1" applyFont="1" applyBorder="1" applyAlignment="1">
      <alignment horizontal="center" vertical="center"/>
    </xf>
    <xf numFmtId="164" fontId="48" fillId="0" borderId="24" xfId="0" applyNumberFormat="1" applyFont="1" applyBorder="1" applyAlignment="1">
      <alignment horizontal="left" vertical="center" wrapText="1"/>
    </xf>
    <xf numFmtId="2" fontId="48" fillId="0" borderId="24" xfId="0" applyNumberFormat="1" applyFont="1" applyBorder="1" applyAlignment="1">
      <alignment horizontal="center" vertical="center"/>
    </xf>
    <xf numFmtId="0" fontId="49" fillId="0" borderId="24" xfId="1" applyFont="1" applyBorder="1" applyAlignment="1">
      <alignment horizontal="center" vertical="center"/>
    </xf>
    <xf numFmtId="44" fontId="18" fillId="0" borderId="19" xfId="0" applyNumberFormat="1" applyFont="1" applyBorder="1" applyAlignment="1">
      <alignment horizontal="center" vertical="center"/>
    </xf>
    <xf numFmtId="2" fontId="48" fillId="0" borderId="12" xfId="0" applyNumberFormat="1" applyFont="1" applyBorder="1" applyAlignment="1">
      <alignment horizontal="center" vertical="center"/>
    </xf>
    <xf numFmtId="0" fontId="25" fillId="0" borderId="1" xfId="0" applyFont="1" applyBorder="1" applyAlignment="1">
      <alignment horizontal="center" vertical="center"/>
    </xf>
    <xf numFmtId="0" fontId="54" fillId="0" borderId="0" xfId="0" applyFont="1" applyAlignment="1">
      <alignment horizontal="left"/>
    </xf>
    <xf numFmtId="1" fontId="46" fillId="4" borderId="4" xfId="0" applyNumberFormat="1" applyFont="1" applyFill="1" applyBorder="1" applyAlignment="1">
      <alignment vertical="center"/>
    </xf>
    <xf numFmtId="44" fontId="47" fillId="0" borderId="0" xfId="0" applyNumberFormat="1" applyFont="1"/>
    <xf numFmtId="0" fontId="59" fillId="0" borderId="0" xfId="0" applyFont="1" applyAlignment="1">
      <alignment horizontal="left"/>
    </xf>
    <xf numFmtId="2" fontId="49" fillId="0" borderId="11" xfId="0" applyNumberFormat="1" applyFont="1" applyBorder="1" applyAlignment="1">
      <alignment horizontal="center" vertical="center"/>
    </xf>
    <xf numFmtId="0" fontId="17" fillId="0" borderId="2" xfId="0" applyFont="1" applyBorder="1" applyAlignment="1">
      <alignment horizontal="left" vertical="center" wrapText="1"/>
    </xf>
    <xf numFmtId="0" fontId="17" fillId="0" borderId="2" xfId="0" applyFont="1" applyBorder="1" applyAlignment="1">
      <alignment horizontal="center" vertical="center"/>
    </xf>
    <xf numFmtId="44" fontId="48" fillId="0" borderId="2" xfId="3" applyFont="1" applyFill="1" applyBorder="1" applyAlignment="1" applyProtection="1">
      <alignment horizontal="center" vertical="center" wrapText="1"/>
    </xf>
    <xf numFmtId="2" fontId="49" fillId="0" borderId="2" xfId="0" applyNumberFormat="1" applyFont="1" applyBorder="1" applyAlignment="1">
      <alignment horizontal="center" vertical="center"/>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2" fontId="56" fillId="7" borderId="3" xfId="0" applyNumberFormat="1" applyFont="1" applyFill="1" applyBorder="1" applyAlignment="1">
      <alignment horizontal="center" vertical="center" wrapText="1"/>
    </xf>
    <xf numFmtId="0" fontId="56" fillId="7" borderId="4" xfId="0" applyFont="1" applyFill="1" applyBorder="1" applyAlignment="1">
      <alignment horizontal="left" vertical="center"/>
    </xf>
    <xf numFmtId="0" fontId="56" fillId="7" borderId="4" xfId="0" applyFont="1" applyFill="1" applyBorder="1" applyAlignment="1">
      <alignment vertical="center" wrapText="1"/>
    </xf>
    <xf numFmtId="0" fontId="57" fillId="7" borderId="4" xfId="0" applyFont="1" applyFill="1" applyBorder="1" applyAlignment="1">
      <alignment vertical="center" wrapText="1"/>
    </xf>
    <xf numFmtId="44" fontId="56" fillId="7" borderId="8" xfId="3" applyFont="1" applyFill="1" applyBorder="1" applyAlignment="1">
      <alignment horizontal="right" vertical="center"/>
    </xf>
    <xf numFmtId="2" fontId="56" fillId="7" borderId="13" xfId="0" applyNumberFormat="1" applyFont="1" applyFill="1" applyBorder="1" applyAlignment="1">
      <alignment horizontal="center" vertical="center"/>
    </xf>
    <xf numFmtId="0" fontId="56" fillId="7" borderId="20" xfId="0" applyFont="1" applyFill="1" applyBorder="1" applyAlignment="1">
      <alignment horizontal="left" vertical="center"/>
    </xf>
    <xf numFmtId="0" fontId="15" fillId="0" borderId="1" xfId="0" applyFont="1" applyBorder="1" applyAlignment="1">
      <alignment horizontal="left" vertical="center" wrapText="1"/>
    </xf>
    <xf numFmtId="0" fontId="14" fillId="0" borderId="1" xfId="0" applyFont="1" applyBorder="1" applyAlignment="1">
      <alignment horizontal="left" vertical="center" wrapText="1"/>
    </xf>
    <xf numFmtId="0" fontId="14" fillId="0" borderId="2" xfId="0" applyFont="1" applyBorder="1" applyAlignment="1">
      <alignment horizontal="center" vertical="center"/>
    </xf>
    <xf numFmtId="0" fontId="14" fillId="0" borderId="2" xfId="0" applyFont="1" applyBorder="1" applyAlignment="1">
      <alignment horizontal="left"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164" fontId="49" fillId="0" borderId="2" xfId="0" applyNumberFormat="1" applyFont="1" applyBorder="1" applyAlignment="1">
      <alignment horizontal="left" vertical="center" wrapText="1"/>
    </xf>
    <xf numFmtId="0" fontId="49" fillId="0" borderId="2" xfId="0" applyFont="1" applyBorder="1" applyAlignment="1">
      <alignment horizontal="left" vertical="center" wrapText="1"/>
    </xf>
    <xf numFmtId="0" fontId="49" fillId="0" borderId="2" xfId="0" applyFont="1" applyBorder="1" applyAlignment="1">
      <alignment horizontal="center" vertical="center"/>
    </xf>
    <xf numFmtId="164" fontId="49" fillId="0" borderId="11" xfId="0" applyNumberFormat="1" applyFont="1" applyBorder="1" applyAlignment="1">
      <alignment horizontal="left" vertical="center" wrapText="1"/>
    </xf>
    <xf numFmtId="0" fontId="49" fillId="0" borderId="11" xfId="0" applyFont="1" applyBorder="1" applyAlignment="1">
      <alignment horizontal="left" vertical="center" wrapText="1"/>
    </xf>
    <xf numFmtId="0" fontId="49" fillId="0" borderId="11" xfId="0" applyFont="1" applyBorder="1" applyAlignment="1">
      <alignment horizontal="center" vertical="center"/>
    </xf>
    <xf numFmtId="0" fontId="56" fillId="7" borderId="8" xfId="0" applyFont="1" applyFill="1" applyBorder="1" applyAlignment="1">
      <alignment vertical="center" wrapText="1"/>
    </xf>
    <xf numFmtId="44" fontId="18" fillId="0" borderId="1" xfId="0" applyNumberFormat="1" applyFont="1" applyBorder="1" applyAlignment="1">
      <alignment horizontal="center" vertical="center"/>
    </xf>
    <xf numFmtId="0" fontId="10" fillId="0" borderId="1" xfId="0" applyFont="1" applyBorder="1" applyAlignment="1">
      <alignment horizontal="left" vertical="center" wrapText="1"/>
    </xf>
    <xf numFmtId="0" fontId="11" fillId="0" borderId="2" xfId="0" applyFont="1" applyBorder="1" applyAlignment="1">
      <alignment horizontal="left" vertical="center" wrapText="1"/>
    </xf>
    <xf numFmtId="2" fontId="11" fillId="0" borderId="2" xfId="0" applyNumberFormat="1" applyFont="1" applyBorder="1" applyAlignment="1">
      <alignment horizontal="center" vertical="center"/>
    </xf>
    <xf numFmtId="0" fontId="11" fillId="0" borderId="2" xfId="0" applyFont="1" applyBorder="1" applyAlignment="1">
      <alignment horizontal="center" vertical="center"/>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7" fillId="0" borderId="1" xfId="0" applyFont="1" applyBorder="1" applyAlignment="1">
      <alignment horizontal="left" vertical="center" wrapText="1"/>
    </xf>
    <xf numFmtId="0" fontId="46" fillId="4" borderId="4" xfId="0" applyFont="1" applyFill="1" applyBorder="1" applyAlignment="1">
      <alignment vertical="center"/>
    </xf>
    <xf numFmtId="2" fontId="46" fillId="4" borderId="3" xfId="0" applyNumberFormat="1" applyFont="1" applyFill="1" applyBorder="1" applyAlignment="1">
      <alignment horizontal="center" vertical="center" wrapText="1"/>
    </xf>
    <xf numFmtId="0" fontId="46" fillId="4" borderId="4" xfId="0" applyFont="1" applyFill="1" applyBorder="1" applyAlignment="1">
      <alignment horizontal="left" vertical="center"/>
    </xf>
    <xf numFmtId="0" fontId="47" fillId="4" borderId="4" xfId="0" applyFont="1" applyFill="1" applyBorder="1" applyAlignment="1">
      <alignment vertical="center" wrapText="1"/>
    </xf>
    <xf numFmtId="44" fontId="47" fillId="0" borderId="0" xfId="0" applyNumberFormat="1" applyFont="1" applyAlignment="1">
      <alignment horizontal="left"/>
    </xf>
    <xf numFmtId="0" fontId="47" fillId="0" borderId="0" xfId="0" applyFont="1" applyAlignment="1">
      <alignment horizontal="left"/>
    </xf>
    <xf numFmtId="2" fontId="46" fillId="4" borderId="13" xfId="0" applyNumberFormat="1" applyFont="1" applyFill="1" applyBorder="1" applyAlignment="1">
      <alignment horizontal="center" vertical="center"/>
    </xf>
    <xf numFmtId="0" fontId="46" fillId="4" borderId="20" xfId="0" applyFont="1" applyFill="1" applyBorder="1" applyAlignment="1">
      <alignment horizontal="left" vertical="center"/>
    </xf>
    <xf numFmtId="164" fontId="53" fillId="5" borderId="14" xfId="0" applyNumberFormat="1" applyFont="1" applyFill="1" applyBorder="1" applyAlignment="1">
      <alignment horizontal="center" vertical="center" wrapText="1"/>
    </xf>
    <xf numFmtId="2" fontId="48" fillId="0" borderId="0" xfId="0" applyNumberFormat="1" applyFont="1" applyAlignment="1">
      <alignment horizontal="center" vertical="center"/>
    </xf>
    <xf numFmtId="0" fontId="6" fillId="0" borderId="0" xfId="0" applyFont="1" applyAlignment="1">
      <alignment horizontal="left" vertical="center" wrapText="1"/>
    </xf>
    <xf numFmtId="2" fontId="26" fillId="0" borderId="0" xfId="0" applyNumberFormat="1" applyFont="1" applyAlignment="1">
      <alignment horizontal="center" vertical="center"/>
    </xf>
    <xf numFmtId="0" fontId="49" fillId="0" borderId="0" xfId="1" applyFont="1" applyAlignment="1">
      <alignment horizontal="center" vertical="center"/>
    </xf>
    <xf numFmtId="44" fontId="26" fillId="0" borderId="0" xfId="0" applyNumberFormat="1" applyFont="1" applyAlignment="1">
      <alignment horizontal="center" vertical="center"/>
    </xf>
    <xf numFmtId="0" fontId="6" fillId="0" borderId="1" xfId="0" applyFont="1" applyBorder="1" applyAlignment="1">
      <alignment horizontal="left" vertical="center" wrapText="1"/>
    </xf>
    <xf numFmtId="2" fontId="61" fillId="4" borderId="1" xfId="0" applyNumberFormat="1" applyFont="1" applyFill="1" applyBorder="1" applyAlignment="1">
      <alignment horizontal="left" vertical="center" wrapText="1"/>
    </xf>
    <xf numFmtId="2" fontId="61" fillId="4" borderId="1" xfId="0" applyNumberFormat="1" applyFont="1" applyFill="1" applyBorder="1" applyAlignment="1">
      <alignment horizontal="center" vertical="center" wrapText="1"/>
    </xf>
    <xf numFmtId="0" fontId="0" fillId="0" borderId="0" xfId="0" applyAlignment="1">
      <alignment horizontal="center"/>
    </xf>
    <xf numFmtId="2" fontId="9" fillId="0" borderId="2" xfId="0" applyNumberFormat="1" applyFont="1" applyBorder="1" applyAlignment="1">
      <alignment horizontal="center" vertical="center"/>
    </xf>
    <xf numFmtId="0" fontId="9" fillId="0" borderId="2" xfId="0" applyFont="1" applyBorder="1" applyAlignment="1">
      <alignment horizontal="center" vertical="center"/>
    </xf>
    <xf numFmtId="0" fontId="58" fillId="0" borderId="1" xfId="0" applyFont="1" applyBorder="1" applyAlignment="1">
      <alignment vertical="center" wrapText="1"/>
    </xf>
    <xf numFmtId="0" fontId="14" fillId="0" borderId="1" xfId="0" applyFont="1" applyBorder="1" applyAlignment="1">
      <alignment horizontal="center" vertical="center"/>
    </xf>
    <xf numFmtId="0" fontId="14" fillId="0" borderId="11" xfId="0" applyFont="1" applyBorder="1" applyAlignment="1">
      <alignment horizontal="left" vertical="center" wrapText="1"/>
    </xf>
    <xf numFmtId="0" fontId="58" fillId="0" borderId="11" xfId="0" applyFont="1" applyBorder="1" applyAlignment="1">
      <alignment vertical="center" wrapText="1"/>
    </xf>
    <xf numFmtId="0" fontId="14" fillId="0" borderId="11" xfId="0" applyFont="1" applyBorder="1" applyAlignment="1">
      <alignment horizontal="center" vertical="center"/>
    </xf>
    <xf numFmtId="0" fontId="5"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horizontal="left" vertical="top" wrapText="1"/>
    </xf>
    <xf numFmtId="2" fontId="48" fillId="0" borderId="19" xfId="0" applyNumberFormat="1" applyFont="1" applyBorder="1" applyAlignment="1">
      <alignment horizontal="center" vertical="center"/>
    </xf>
    <xf numFmtId="0" fontId="7" fillId="0" borderId="2" xfId="0" applyFont="1" applyBorder="1" applyAlignment="1">
      <alignment horizontal="left" vertical="center" wrapText="1"/>
    </xf>
    <xf numFmtId="0" fontId="20" fillId="0" borderId="2" xfId="0" applyFont="1" applyBorder="1" applyAlignment="1">
      <alignment horizontal="center" vertical="center"/>
    </xf>
    <xf numFmtId="0" fontId="61" fillId="0" borderId="0" xfId="0" applyFont="1" applyAlignment="1">
      <alignment horizontal="right" vertical="center"/>
    </xf>
    <xf numFmtId="0" fontId="64" fillId="0" borderId="25" xfId="0" applyFont="1" applyBorder="1" applyAlignment="1" applyProtection="1">
      <alignment horizontal="left" vertical="center"/>
      <protection locked="0"/>
    </xf>
    <xf numFmtId="0" fontId="61" fillId="0" borderId="25" xfId="0" applyFont="1" applyBorder="1" applyAlignment="1" applyProtection="1">
      <alignment horizontal="center" vertical="center"/>
      <protection locked="0"/>
    </xf>
    <xf numFmtId="0" fontId="61" fillId="0" borderId="25" xfId="0" applyFont="1" applyBorder="1" applyAlignment="1" applyProtection="1">
      <alignment horizontal="right" vertical="center"/>
      <protection locked="0"/>
    </xf>
    <xf numFmtId="0" fontId="39" fillId="0" borderId="25" xfId="0" applyFont="1" applyBorder="1" applyAlignment="1" applyProtection="1">
      <alignment horizontal="center" vertical="center"/>
      <protection locked="0"/>
    </xf>
    <xf numFmtId="0" fontId="64" fillId="0" borderId="0" xfId="0" applyFont="1" applyAlignment="1" applyProtection="1">
      <alignment horizontal="left"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right" vertical="center"/>
      <protection locked="0"/>
    </xf>
    <xf numFmtId="0" fontId="39" fillId="0" borderId="0" xfId="0" applyFont="1" applyAlignment="1" applyProtection="1">
      <alignment horizontal="center" vertical="center"/>
      <protection locked="0"/>
    </xf>
    <xf numFmtId="44" fontId="26" fillId="0" borderId="2" xfId="0" applyNumberFormat="1" applyFont="1" applyBorder="1" applyAlignment="1" applyProtection="1">
      <alignment horizontal="center" vertical="center"/>
      <protection locked="0"/>
    </xf>
    <xf numFmtId="44" fontId="26" fillId="0" borderId="1" xfId="0" applyNumberFormat="1" applyFont="1" applyBorder="1" applyAlignment="1" applyProtection="1">
      <alignment horizontal="center" vertical="center"/>
      <protection locked="0"/>
    </xf>
    <xf numFmtId="44" fontId="20" fillId="0" borderId="1" xfId="0" applyNumberFormat="1" applyFont="1" applyBorder="1" applyAlignment="1" applyProtection="1">
      <alignment horizontal="center" vertical="center"/>
      <protection locked="0"/>
    </xf>
    <xf numFmtId="44" fontId="48" fillId="0" borderId="1" xfId="3" applyFont="1" applyFill="1" applyBorder="1" applyAlignment="1" applyProtection="1">
      <alignment horizontal="center" vertical="center" wrapText="1"/>
      <protection locked="0"/>
    </xf>
    <xf numFmtId="44" fontId="24" fillId="0" borderId="1" xfId="0" applyNumberFormat="1" applyFont="1" applyBorder="1" applyAlignment="1" applyProtection="1">
      <alignment horizontal="center" vertical="center"/>
      <protection locked="0"/>
    </xf>
    <xf numFmtId="44" fontId="46" fillId="4" borderId="4" xfId="0" applyNumberFormat="1" applyFont="1" applyFill="1" applyBorder="1" applyAlignment="1" applyProtection="1">
      <alignment vertical="center" wrapText="1"/>
      <protection locked="0"/>
    </xf>
    <xf numFmtId="44" fontId="48" fillId="0" borderId="2" xfId="3" applyFont="1" applyFill="1" applyBorder="1" applyAlignment="1" applyProtection="1">
      <alignment horizontal="center" vertical="center" wrapText="1"/>
      <protection locked="0"/>
    </xf>
    <xf numFmtId="44" fontId="8" fillId="0" borderId="1" xfId="0" applyNumberFormat="1" applyFont="1" applyBorder="1" applyAlignment="1" applyProtection="1">
      <alignment horizontal="center" vertical="center"/>
      <protection locked="0"/>
    </xf>
    <xf numFmtId="44" fontId="9" fillId="0" borderId="2" xfId="0" applyNumberFormat="1" applyFont="1" applyBorder="1" applyAlignment="1" applyProtection="1">
      <alignment horizontal="center" vertical="center"/>
      <protection locked="0"/>
    </xf>
    <xf numFmtId="44" fontId="11" fillId="0" borderId="2" xfId="0" applyNumberFormat="1" applyFont="1" applyBorder="1" applyAlignment="1" applyProtection="1">
      <alignment horizontal="center" vertical="center"/>
      <protection locked="0"/>
    </xf>
    <xf numFmtId="44" fontId="26" fillId="0" borderId="11" xfId="0" applyNumberFormat="1" applyFont="1" applyBorder="1" applyAlignment="1" applyProtection="1">
      <alignment horizontal="center" vertical="center"/>
      <protection locked="0"/>
    </xf>
    <xf numFmtId="44" fontId="57" fillId="7" borderId="4" xfId="0" applyNumberFormat="1" applyFont="1" applyFill="1" applyBorder="1" applyAlignment="1" applyProtection="1">
      <alignment vertical="center" wrapText="1"/>
      <protection locked="0"/>
    </xf>
    <xf numFmtId="44" fontId="47" fillId="4" borderId="4" xfId="0" applyNumberFormat="1" applyFont="1" applyFill="1" applyBorder="1" applyAlignment="1" applyProtection="1">
      <alignment vertical="center" wrapText="1"/>
      <protection locked="0"/>
    </xf>
    <xf numFmtId="44" fontId="48" fillId="0" borderId="1" xfId="3" applyFont="1" applyBorder="1" applyAlignment="1" applyProtection="1">
      <alignment horizontal="center" vertical="center"/>
      <protection locked="0"/>
    </xf>
    <xf numFmtId="44" fontId="48" fillId="0" borderId="2" xfId="3" applyFont="1" applyBorder="1" applyAlignment="1" applyProtection="1">
      <alignment horizontal="center" vertical="center"/>
      <protection locked="0"/>
    </xf>
    <xf numFmtId="44" fontId="48" fillId="0" borderId="11" xfId="3" applyFont="1" applyBorder="1" applyAlignment="1" applyProtection="1">
      <alignment horizontal="center" vertical="center"/>
      <protection locked="0"/>
    </xf>
    <xf numFmtId="44" fontId="48" fillId="0" borderId="24" xfId="3" applyFont="1" applyBorder="1" applyAlignment="1" applyProtection="1">
      <alignment horizontal="center" vertical="center"/>
      <protection locked="0"/>
    </xf>
    <xf numFmtId="44" fontId="56" fillId="7" borderId="4" xfId="0" applyNumberFormat="1" applyFont="1" applyFill="1" applyBorder="1" applyAlignment="1" applyProtection="1">
      <alignment vertical="center" wrapText="1"/>
      <protection locked="0"/>
    </xf>
    <xf numFmtId="44" fontId="48" fillId="0" borderId="22" xfId="3" applyFont="1" applyBorder="1" applyAlignment="1" applyProtection="1">
      <alignment horizontal="center" vertical="center"/>
      <protection locked="0"/>
    </xf>
    <xf numFmtId="44" fontId="48" fillId="0" borderId="14" xfId="3" applyFont="1" applyFill="1" applyBorder="1" applyAlignment="1" applyProtection="1">
      <alignment horizontal="center" vertical="center"/>
      <protection locked="0"/>
    </xf>
    <xf numFmtId="44" fontId="56" fillId="7" borderId="21" xfId="0" applyNumberFormat="1" applyFont="1" applyFill="1" applyBorder="1" applyAlignment="1" applyProtection="1">
      <alignment vertical="center" wrapText="1"/>
      <protection locked="0"/>
    </xf>
    <xf numFmtId="44" fontId="46" fillId="4" borderId="21" xfId="0" applyNumberFormat="1" applyFont="1" applyFill="1" applyBorder="1" applyAlignment="1" applyProtection="1">
      <alignment vertical="center" wrapText="1"/>
      <protection locked="0"/>
    </xf>
    <xf numFmtId="44" fontId="48" fillId="0" borderId="2" xfId="3" applyFont="1" applyFill="1" applyBorder="1" applyAlignment="1" applyProtection="1">
      <alignment horizontal="center" vertical="center"/>
      <protection locked="0"/>
    </xf>
    <xf numFmtId="44" fontId="48" fillId="0" borderId="11" xfId="3" applyFont="1" applyFill="1" applyBorder="1" applyAlignment="1" applyProtection="1">
      <alignment horizontal="center" vertical="center"/>
      <protection locked="0"/>
    </xf>
    <xf numFmtId="44" fontId="48" fillId="0" borderId="1" xfId="3" applyFont="1" applyFill="1" applyBorder="1" applyAlignment="1" applyProtection="1">
      <alignment horizontal="center" vertical="center"/>
      <protection locked="0"/>
    </xf>
    <xf numFmtId="0" fontId="46" fillId="4" borderId="4" xfId="0" applyFont="1" applyFill="1" applyBorder="1" applyAlignment="1" applyProtection="1">
      <alignment vertical="center" wrapText="1"/>
      <protection locked="0"/>
    </xf>
    <xf numFmtId="0" fontId="41" fillId="0" borderId="0" xfId="49" applyFont="1" applyAlignment="1" applyProtection="1">
      <alignment horizontal="center" wrapText="1"/>
    </xf>
    <xf numFmtId="9" fontId="42" fillId="0" borderId="0" xfId="50" applyFont="1" applyProtection="1">
      <alignment horizontal="center" vertical="center"/>
    </xf>
    <xf numFmtId="0" fontId="44" fillId="0" borderId="0" xfId="49" applyFont="1" applyFill="1" applyAlignment="1" applyProtection="1">
      <alignment vertical="center"/>
    </xf>
    <xf numFmtId="168" fontId="38" fillId="7" borderId="1" xfId="3" applyNumberFormat="1" applyFont="1" applyFill="1" applyBorder="1" applyAlignment="1" applyProtection="1">
      <alignment horizontal="center" vertical="center"/>
    </xf>
    <xf numFmtId="2" fontId="61" fillId="0" borderId="29" xfId="0" applyNumberFormat="1" applyFont="1" applyBorder="1" applyAlignment="1">
      <alignment horizontal="center" vertical="center" wrapText="1"/>
    </xf>
    <xf numFmtId="2" fontId="61" fillId="0" borderId="30" xfId="0" applyNumberFormat="1" applyFont="1" applyBorder="1" applyAlignment="1">
      <alignment horizontal="right" vertical="center" wrapText="1"/>
    </xf>
    <xf numFmtId="2" fontId="61" fillId="0" borderId="0" xfId="0" applyNumberFormat="1" applyFont="1" applyAlignment="1">
      <alignment horizontal="center" vertical="center" wrapText="1"/>
    </xf>
    <xf numFmtId="2" fontId="61" fillId="0" borderId="31" xfId="0" applyNumberFormat="1" applyFont="1" applyBorder="1" applyAlignment="1">
      <alignment horizontal="right" vertical="center" wrapText="1"/>
    </xf>
    <xf numFmtId="165" fontId="66" fillId="3" borderId="15" xfId="0" applyNumberFormat="1" applyFont="1" applyFill="1" applyBorder="1" applyAlignment="1">
      <alignment horizontal="right" vertical="center"/>
    </xf>
    <xf numFmtId="44" fontId="62" fillId="4" borderId="1" xfId="3" applyFont="1" applyFill="1" applyBorder="1" applyAlignment="1" applyProtection="1">
      <alignment vertical="center" wrapText="1"/>
    </xf>
    <xf numFmtId="44" fontId="62" fillId="9" borderId="1" xfId="3" applyFont="1" applyFill="1" applyBorder="1" applyAlignment="1" applyProtection="1">
      <alignment vertical="center" wrapText="1"/>
    </xf>
    <xf numFmtId="44" fontId="0" fillId="0" borderId="0" xfId="0" applyNumberFormat="1"/>
    <xf numFmtId="44" fontId="38" fillId="3" borderId="8" xfId="3" applyFont="1" applyFill="1" applyBorder="1" applyAlignment="1" applyProtection="1">
      <alignment horizontal="right" vertical="center"/>
    </xf>
    <xf numFmtId="44" fontId="3" fillId="0" borderId="1" xfId="0" applyNumberFormat="1" applyFont="1" applyBorder="1" applyAlignment="1" applyProtection="1">
      <alignment horizontal="center" vertical="center"/>
      <protection locked="0"/>
    </xf>
    <xf numFmtId="44" fontId="3" fillId="0" borderId="2" xfId="0" quotePrefix="1" applyNumberFormat="1" applyFont="1" applyBorder="1" applyAlignment="1" applyProtection="1">
      <alignment horizontal="center" vertical="center"/>
      <protection locked="0"/>
    </xf>
    <xf numFmtId="0" fontId="2" fillId="0" borderId="2" xfId="0" applyFont="1" applyBorder="1" applyAlignment="1">
      <alignment horizontal="left" vertical="center" wrapText="1"/>
    </xf>
    <xf numFmtId="0" fontId="44" fillId="0" borderId="0" xfId="49" applyFont="1" applyFill="1" applyAlignment="1" applyProtection="1">
      <alignment horizontal="center" vertical="center" wrapText="1"/>
    </xf>
    <xf numFmtId="0" fontId="63" fillId="5" borderId="0" xfId="49" applyFont="1" applyFill="1" applyAlignment="1" applyProtection="1">
      <alignment horizontal="center" vertical="center" wrapText="1"/>
    </xf>
    <xf numFmtId="2" fontId="65" fillId="9" borderId="26" xfId="0" applyNumberFormat="1" applyFont="1" applyFill="1" applyBorder="1" applyAlignment="1">
      <alignment horizontal="center" vertical="center" wrapText="1"/>
    </xf>
    <xf numFmtId="2" fontId="65" fillId="9" borderId="27" xfId="0" applyNumberFormat="1" applyFont="1" applyFill="1" applyBorder="1" applyAlignment="1">
      <alignment horizontal="center" vertical="center" wrapText="1"/>
    </xf>
    <xf numFmtId="2" fontId="65" fillId="9" borderId="28" xfId="0" applyNumberFormat="1" applyFont="1" applyFill="1" applyBorder="1" applyAlignment="1">
      <alignment horizontal="center" vertical="center" wrapText="1"/>
    </xf>
    <xf numFmtId="2" fontId="38" fillId="5" borderId="3" xfId="0" applyNumberFormat="1" applyFont="1" applyFill="1" applyBorder="1" applyAlignment="1">
      <alignment horizontal="right" vertical="center"/>
    </xf>
    <xf numFmtId="2" fontId="38" fillId="5" borderId="4" xfId="0" applyNumberFormat="1" applyFont="1" applyFill="1" applyBorder="1" applyAlignment="1">
      <alignment horizontal="right" vertical="center"/>
    </xf>
    <xf numFmtId="2" fontId="38" fillId="3" borderId="9" xfId="0" applyNumberFormat="1" applyFont="1" applyFill="1" applyBorder="1" applyAlignment="1">
      <alignment horizontal="right" vertical="center" indent="1"/>
    </xf>
    <xf numFmtId="2" fontId="38" fillId="3" borderId="6" xfId="0" applyNumberFormat="1" applyFont="1" applyFill="1" applyBorder="1" applyAlignment="1">
      <alignment horizontal="right" vertical="center" indent="1"/>
    </xf>
    <xf numFmtId="0" fontId="44" fillId="0" borderId="0" xfId="49" applyFont="1" applyFill="1" applyAlignment="1" applyProtection="1">
      <alignment horizontal="center" vertical="center" wrapText="1"/>
      <protection locked="0"/>
    </xf>
    <xf numFmtId="0" fontId="44" fillId="0" borderId="0" xfId="49" applyFont="1" applyFill="1" applyAlignment="1" applyProtection="1">
      <alignment horizontal="center" vertical="center"/>
      <protection locked="0"/>
    </xf>
    <xf numFmtId="0" fontId="45" fillId="5" borderId="0" xfId="49" applyFont="1" applyFill="1" applyAlignment="1">
      <alignment horizontal="center" vertical="center"/>
    </xf>
    <xf numFmtId="1" fontId="46" fillId="4" borderId="3" xfId="0" applyNumberFormat="1" applyFont="1" applyFill="1" applyBorder="1" applyAlignment="1">
      <alignment horizontal="right" vertical="center"/>
    </xf>
    <xf numFmtId="1" fontId="46" fillId="4" borderId="4" xfId="0" applyNumberFormat="1" applyFont="1" applyFill="1" applyBorder="1" applyAlignment="1">
      <alignment horizontal="right" vertical="center"/>
    </xf>
    <xf numFmtId="1" fontId="46" fillId="6" borderId="3" xfId="0" applyNumberFormat="1" applyFont="1" applyFill="1" applyBorder="1" applyAlignment="1">
      <alignment horizontal="left" vertical="center"/>
    </xf>
    <xf numFmtId="1" fontId="46" fillId="6" borderId="4" xfId="0" applyNumberFormat="1" applyFont="1" applyFill="1" applyBorder="1" applyAlignment="1">
      <alignment horizontal="left" vertical="center"/>
    </xf>
    <xf numFmtId="1" fontId="50" fillId="6" borderId="3" xfId="0" applyNumberFormat="1" applyFont="1" applyFill="1" applyBorder="1" applyAlignment="1">
      <alignment horizontal="right" vertical="center"/>
    </xf>
    <xf numFmtId="1" fontId="50" fillId="6" borderId="4" xfId="0" applyNumberFormat="1" applyFont="1" applyFill="1" applyBorder="1" applyAlignment="1">
      <alignment horizontal="right" vertical="center"/>
    </xf>
    <xf numFmtId="1" fontId="50" fillId="0" borderId="3" xfId="0" applyNumberFormat="1" applyFont="1" applyBorder="1" applyAlignment="1">
      <alignment horizontal="left" vertical="center"/>
    </xf>
    <xf numFmtId="1" fontId="50" fillId="0" borderId="4" xfId="0" applyNumberFormat="1" applyFont="1" applyBorder="1" applyAlignment="1">
      <alignment horizontal="left" vertical="center"/>
    </xf>
  </cellXfs>
  <cellStyles count="51">
    <cellStyle name="Activity" xfId="49" xr:uid="{2003728F-1873-4E04-97D4-F5E1B46EFFC4}"/>
    <cellStyle name="Millares [0] 3" xfId="15" xr:uid="{C344754A-1F22-46E3-A13C-776AA32E7794}"/>
    <cellStyle name="Millares [0] 5" xfId="7" xr:uid="{6905FF06-5931-44F2-817F-A3FAEACEEBC9}"/>
    <cellStyle name="Millares 10" xfId="40" xr:uid="{3D3B8E61-704E-41E2-8522-19F975C5B969}"/>
    <cellStyle name="Millares 10 2" xfId="14" xr:uid="{7AD39131-92D0-4CE1-9E9A-79641C77E5EC}"/>
    <cellStyle name="Millares 2" xfId="11" xr:uid="{C7321A0F-E056-4A49-8D7A-8E39EE39E19B}"/>
    <cellStyle name="Millares 2 2" xfId="12" xr:uid="{059376D0-E610-4305-BD63-EC7861EC68C1}"/>
    <cellStyle name="Millares 2 2 2 2" xfId="18" xr:uid="{776D533C-420E-4880-9A36-C46DABE7AE8A}"/>
    <cellStyle name="Millares 2 4" xfId="10" xr:uid="{11DA2AD7-B39E-42D0-A341-929950728C1A}"/>
    <cellStyle name="Millares 2 4 2" xfId="28" xr:uid="{6BD84DB8-537A-400D-8A71-2AA1FEED2133}"/>
    <cellStyle name="Millares 3" xfId="5" xr:uid="{2F6F02FE-4AD5-4F71-A34F-6B02804F8FD9}"/>
    <cellStyle name="Millares 3 2" xfId="25" xr:uid="{E11109DD-1E7D-49EB-8586-51682FE6392F}"/>
    <cellStyle name="Millares 4" xfId="34" xr:uid="{854B5918-9A11-41EA-B8E9-81E9515FA8CF}"/>
    <cellStyle name="Millares 4 2" xfId="26" xr:uid="{8D8B3ABF-C159-44A7-ACD4-788D894C6BDE}"/>
    <cellStyle name="Millares 5" xfId="31" xr:uid="{0730165C-EF6F-42BE-87D9-0F01291BA1B7}"/>
    <cellStyle name="Millares 6" xfId="36" xr:uid="{265F434D-BE3E-4C77-9136-29BFB399B0A1}"/>
    <cellStyle name="Millares 7" xfId="38" xr:uid="{0C58CEC4-C2D2-4859-80FA-B2864DFE8079}"/>
    <cellStyle name="Millares 8" xfId="39" xr:uid="{DBE36D51-DB03-41FA-A070-194D332B25B0}"/>
    <cellStyle name="Millares 9" xfId="8" xr:uid="{EF9DF4FA-C9D9-4798-A703-B92F7D8810C1}"/>
    <cellStyle name="Moneda" xfId="3" builtinId="4"/>
    <cellStyle name="Moneda 2" xfId="43" xr:uid="{1C99E7A9-060B-4C7D-8B4F-CC04B7503AED}"/>
    <cellStyle name="Moneda 3" xfId="27" xr:uid="{4B5D8048-FDCC-47BE-A9D3-8495F4BAA81F}"/>
    <cellStyle name="Moneda 4" xfId="30" xr:uid="{F32850B7-4D32-4B2B-ACFF-70541754607D}"/>
    <cellStyle name="Moneda 4 6" xfId="44" xr:uid="{7BD183D7-FA1B-4C73-82DC-E31C377AFF56}"/>
    <cellStyle name="Normal" xfId="0" builtinId="0"/>
    <cellStyle name="Normal 10" xfId="22" xr:uid="{C0427314-2670-4EA8-A689-C9AD04BC60E4}"/>
    <cellStyle name="Normal 13" xfId="16" xr:uid="{2899B22C-4F07-47FD-9006-0C68D1265014}"/>
    <cellStyle name="Normal 15" xfId="17" xr:uid="{557CADFD-556B-4FEF-AF95-8DE1953D77EB}"/>
    <cellStyle name="Normal 2" xfId="1" xr:uid="{00000000-0005-0000-0000-000001000000}"/>
    <cellStyle name="Normal 2 2" xfId="6" xr:uid="{BE8EB162-6542-4426-B31E-42C39BBDEB71}"/>
    <cellStyle name="Normal 2 2 2 2" xfId="13" xr:uid="{0AB85CF7-4F51-491E-A165-44FC3B7A9B91}"/>
    <cellStyle name="Normal 2 3" xfId="35" xr:uid="{A8998796-F058-4C6E-AAF6-133481C388BA}"/>
    <cellStyle name="Normal 2_Presupuesto Obras Civiles." xfId="47" xr:uid="{19ADA480-4430-4EB7-951F-6DACCF915694}"/>
    <cellStyle name="Normal 20" xfId="41" xr:uid="{B1CFA063-DFF8-4D65-9523-FF7B3F6918F5}"/>
    <cellStyle name="Normal 3" xfId="19" xr:uid="{8F2FF930-E07F-4D8C-A2A4-323FFA1E21DE}"/>
    <cellStyle name="Normal 3 2" xfId="45" xr:uid="{4801AAA1-C663-4B39-939F-0A7CD6F820BB}"/>
    <cellStyle name="Normal 4" xfId="24" xr:uid="{48CB702F-17EA-4179-B4DB-35552698A903}"/>
    <cellStyle name="Normal 4 2" xfId="21" xr:uid="{60446F9D-60B8-4C6D-85C5-60427FBD4A15}"/>
    <cellStyle name="Normal 5" xfId="33" xr:uid="{535856BD-BB80-4711-9889-0825EC1013CF}"/>
    <cellStyle name="Normal 6" xfId="29" xr:uid="{6F87482A-6037-4A30-95B8-72A23DCEA9AA}"/>
    <cellStyle name="Normal 7" xfId="4" xr:uid="{D5D5D5B2-D053-4879-B236-5A41FCC3B6D6}"/>
    <cellStyle name="Normal 7 2 3" xfId="32" xr:uid="{DA0007DF-017E-4479-B94F-BC3178C85F2C}"/>
    <cellStyle name="Normal 8" xfId="9" xr:uid="{45AE397D-0179-4DD4-92D0-53DCC1AD6FE5}"/>
    <cellStyle name="Normal 8 2" xfId="23" xr:uid="{3DA92900-AABD-41F1-9A9B-21029D69B52D}"/>
    <cellStyle name="Normal 9" xfId="42" xr:uid="{749ED02F-A807-463A-9D89-AD34F6E4CC6D}"/>
    <cellStyle name="Percent Complete" xfId="50" xr:uid="{24C8D879-4DC0-4B5A-8471-48829B35AB4B}"/>
    <cellStyle name="Porcentaje" xfId="48" builtinId="5"/>
    <cellStyle name="Porcentaje 2" xfId="20" xr:uid="{394A898D-24D9-4C8F-9158-B3F64C066028}"/>
    <cellStyle name="Porcentaje 2 2" xfId="46" xr:uid="{9B9C845E-FB8A-4E3E-BB0A-0D2DB733D4B6}"/>
    <cellStyle name="Porcentaje 3" xfId="37" xr:uid="{7FA78D42-1193-4B35-9177-57645C438325}"/>
    <cellStyle name="TIMES NEW ROMAN"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1053353</xdr:colOff>
      <xdr:row>0</xdr:row>
      <xdr:rowOff>190500</xdr:rowOff>
    </xdr:from>
    <xdr:to>
      <xdr:col>2</xdr:col>
      <xdr:colOff>1425824</xdr:colOff>
      <xdr:row>2</xdr:row>
      <xdr:rowOff>91568</xdr:rowOff>
    </xdr:to>
    <xdr:pic>
      <xdr:nvPicPr>
        <xdr:cNvPr id="2" name="Imagen 5">
          <a:extLst>
            <a:ext uri="{FF2B5EF4-FFF2-40B4-BE49-F238E27FC236}">
              <a16:creationId xmlns:a16="http://schemas.microsoft.com/office/drawing/2014/main" id="{6C68C9D7-D017-45E7-BC15-6CB7721C9116}"/>
            </a:ext>
          </a:extLst>
        </xdr:cNvPr>
        <xdr:cNvPicPr>
          <a:picLocks noChangeAspect="1"/>
        </xdr:cNvPicPr>
      </xdr:nvPicPr>
      <xdr:blipFill>
        <a:blip xmlns:r="http://schemas.openxmlformats.org/officeDocument/2006/relationships" r:embed="rId1"/>
        <a:stretch>
          <a:fillRect/>
        </a:stretch>
      </xdr:blipFill>
      <xdr:spPr>
        <a:xfrm>
          <a:off x="1624853" y="190500"/>
          <a:ext cx="6049371" cy="4344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2731485</xdr:colOff>
      <xdr:row>0</xdr:row>
      <xdr:rowOff>198802</xdr:rowOff>
    </xdr:from>
    <xdr:to>
      <xdr:col>4</xdr:col>
      <xdr:colOff>257733</xdr:colOff>
      <xdr:row>2</xdr:row>
      <xdr:rowOff>101908</xdr:rowOff>
    </xdr:to>
    <xdr:pic>
      <xdr:nvPicPr>
        <xdr:cNvPr id="2" name="Imagen 1">
          <a:extLst>
            <a:ext uri="{FF2B5EF4-FFF2-40B4-BE49-F238E27FC236}">
              <a16:creationId xmlns:a16="http://schemas.microsoft.com/office/drawing/2014/main" id="{31EABEA6-29D7-4B2E-B30A-781B00AF7ABD}"/>
            </a:ext>
          </a:extLst>
        </xdr:cNvPr>
        <xdr:cNvPicPr>
          <a:picLocks noChangeAspect="1"/>
        </xdr:cNvPicPr>
      </xdr:nvPicPr>
      <xdr:blipFill>
        <a:blip xmlns:r="http://schemas.openxmlformats.org/officeDocument/2006/relationships" r:embed="rId1"/>
        <a:stretch>
          <a:fillRect/>
        </a:stretch>
      </xdr:blipFill>
      <xdr:spPr>
        <a:xfrm>
          <a:off x="3198210" y="198802"/>
          <a:ext cx="6051123" cy="4365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2860912</xdr:colOff>
      <xdr:row>0</xdr:row>
      <xdr:rowOff>195440</xdr:rowOff>
    </xdr:from>
    <xdr:to>
      <xdr:col>4</xdr:col>
      <xdr:colOff>217950</xdr:colOff>
      <xdr:row>2</xdr:row>
      <xdr:rowOff>98546</xdr:rowOff>
    </xdr:to>
    <xdr:pic>
      <xdr:nvPicPr>
        <xdr:cNvPr id="2" name="Imagen 1">
          <a:extLst>
            <a:ext uri="{FF2B5EF4-FFF2-40B4-BE49-F238E27FC236}">
              <a16:creationId xmlns:a16="http://schemas.microsoft.com/office/drawing/2014/main" id="{6A02C433-3655-43C1-938B-B7AF08E2EC1A}"/>
            </a:ext>
          </a:extLst>
        </xdr:cNvPr>
        <xdr:cNvPicPr>
          <a:picLocks noChangeAspect="1"/>
        </xdr:cNvPicPr>
      </xdr:nvPicPr>
      <xdr:blipFill>
        <a:blip xmlns:r="http://schemas.openxmlformats.org/officeDocument/2006/relationships" r:embed="rId1"/>
        <a:stretch>
          <a:fillRect/>
        </a:stretch>
      </xdr:blipFill>
      <xdr:spPr>
        <a:xfrm>
          <a:off x="3299062" y="195440"/>
          <a:ext cx="6053363" cy="43650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EC317-71F3-4FA0-AFC3-D8BA600BA9B8}">
  <sheetPr>
    <pageSetUpPr fitToPage="1"/>
  </sheetPr>
  <dimension ref="A1:BM21"/>
  <sheetViews>
    <sheetView zoomScale="85" zoomScaleNormal="85" workbookViewId="0">
      <selection activeCell="B12" sqref="B12"/>
    </sheetView>
  </sheetViews>
  <sheetFormatPr baseColWidth="10" defaultColWidth="11.19921875" defaultRowHeight="18.75" x14ac:dyDescent="0.3"/>
  <cols>
    <col min="1" max="1" width="6" style="164" customWidth="1"/>
    <col min="2" max="2" width="59.59765625" customWidth="1"/>
    <col min="3" max="3" width="25.59765625" customWidth="1"/>
    <col min="4" max="4" width="12.09765625" bestFit="1" customWidth="1"/>
  </cols>
  <sheetData>
    <row r="1" spans="1:65" s="5" customFormat="1" ht="21" x14ac:dyDescent="0.35">
      <c r="A1" s="1"/>
      <c r="B1" s="1"/>
      <c r="C1" s="62"/>
      <c r="D1" s="62"/>
      <c r="E1" s="7"/>
      <c r="G1" s="1"/>
      <c r="H1" s="13"/>
    </row>
    <row r="2" spans="1:65" s="5" customFormat="1" ht="21" x14ac:dyDescent="0.35">
      <c r="A2" s="1"/>
      <c r="B2" s="1"/>
      <c r="C2" s="62"/>
      <c r="D2" s="62"/>
      <c r="E2" s="7"/>
      <c r="G2" s="1"/>
      <c r="H2" s="13"/>
    </row>
    <row r="3" spans="1:65" s="5" customFormat="1" ht="37.5" customHeight="1" x14ac:dyDescent="0.35">
      <c r="A3" s="1"/>
      <c r="B3" s="215"/>
      <c r="C3" s="60"/>
      <c r="D3" s="60"/>
      <c r="E3" s="2"/>
      <c r="F3" s="216"/>
      <c r="G3" s="2"/>
      <c r="H3" s="4"/>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row>
    <row r="4" spans="1:65" s="5" customFormat="1" ht="44.25" customHeight="1" x14ac:dyDescent="0.35">
      <c r="A4" s="231" t="s">
        <v>12</v>
      </c>
      <c r="B4" s="231"/>
      <c r="C4" s="231"/>
      <c r="D4" s="217"/>
      <c r="E4" s="217"/>
      <c r="F4" s="217"/>
      <c r="G4" s="217"/>
      <c r="H4" s="21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row>
    <row r="5" spans="1:65" s="5" customFormat="1" ht="51" customHeight="1" x14ac:dyDescent="0.35">
      <c r="A5" s="232" t="s">
        <v>252</v>
      </c>
      <c r="B5" s="232"/>
      <c r="C5" s="232"/>
      <c r="D5" s="217"/>
      <c r="E5" s="217"/>
      <c r="F5" s="217"/>
      <c r="G5" s="217"/>
      <c r="H5" s="217"/>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row>
    <row r="7" spans="1:65" s="5" customFormat="1" ht="19.5" customHeight="1" x14ac:dyDescent="0.35">
      <c r="A7" s="233" t="s">
        <v>371</v>
      </c>
      <c r="B7" s="234"/>
      <c r="C7" s="235"/>
      <c r="D7" s="217"/>
      <c r="E7" s="217"/>
      <c r="F7" s="217"/>
      <c r="G7" s="217"/>
      <c r="H7" s="21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row>
    <row r="8" spans="1:65" ht="19.5" customHeight="1" x14ac:dyDescent="0.3">
      <c r="A8" s="55" t="s">
        <v>22</v>
      </c>
      <c r="B8" s="55" t="s">
        <v>354</v>
      </c>
      <c r="C8" s="218" t="s">
        <v>21</v>
      </c>
    </row>
    <row r="9" spans="1:65" ht="42.75" customHeight="1" x14ac:dyDescent="0.3">
      <c r="A9" s="163" t="s">
        <v>227</v>
      </c>
      <c r="B9" s="162" t="str">
        <f>'OBRA CIVIL'!$B$9</f>
        <v>REGULARIZACION ACERAS Y LINDEROS Y ACONDICIONAMIENTO PARQUEO VISITANTES</v>
      </c>
      <c r="C9" s="224">
        <f>SUBTOTAL(9,'OBRA CIVIL'!G11:G94)</f>
        <v>0</v>
      </c>
    </row>
    <row r="10" spans="1:65" ht="30" customHeight="1" x14ac:dyDescent="0.3">
      <c r="A10" s="163" t="s">
        <v>228</v>
      </c>
      <c r="B10" s="162" t="str">
        <f>'OBRA CIVIL'!$B$95</f>
        <v>ESCALERA PEATONAL EN AREA DE PARQUEO PARA VISITANTES</v>
      </c>
      <c r="C10" s="224">
        <f>SUBTOTAL(9,'OBRA CIVIL'!G96:G108)</f>
        <v>0</v>
      </c>
    </row>
    <row r="11" spans="1:65" ht="30" customHeight="1" x14ac:dyDescent="0.3">
      <c r="A11" s="163" t="s">
        <v>229</v>
      </c>
      <c r="B11" s="162" t="str">
        <f>'OBRA CIVIL'!$B$109</f>
        <v>ESCALERA DE EMERGENCIA AREA DE SUPERVISION DE ENTIDADES</v>
      </c>
      <c r="C11" s="224">
        <f>SUBTOTAL(9,'OBRA CIVIL'!$G$110:$G$140)</f>
        <v>0</v>
      </c>
    </row>
    <row r="12" spans="1:65" ht="42.75" customHeight="1" x14ac:dyDescent="0.3">
      <c r="A12" s="163" t="s">
        <v>230</v>
      </c>
      <c r="B12" s="162" t="str">
        <f>'OBRA CIVIL'!$B$141</f>
        <v xml:space="preserve">REFORZAMIENTO DE ESTRUCTURA LOSA SOTANO Y CONSTRUCCION DE RAMPA DE ACCESO VEHICULAR A PARQUEO DE VISITANTES </v>
      </c>
      <c r="C12" s="224">
        <f>+SUBTOTAL(9,'OBRA CIVIL'!$G$142:$G$167)</f>
        <v>0</v>
      </c>
    </row>
    <row r="13" spans="1:65" ht="30" customHeight="1" x14ac:dyDescent="0.3">
      <c r="A13" s="219"/>
      <c r="B13" s="220" t="s">
        <v>372</v>
      </c>
      <c r="C13" s="225">
        <f>'OBRA CIVIL'!$G$168</f>
        <v>0</v>
      </c>
    </row>
    <row r="14" spans="1:65" ht="10.5" customHeight="1" x14ac:dyDescent="0.3">
      <c r="C14" s="226"/>
    </row>
    <row r="15" spans="1:65" ht="30" customHeight="1" x14ac:dyDescent="0.3">
      <c r="A15" s="221"/>
      <c r="B15" s="222" t="s">
        <v>373</v>
      </c>
      <c r="C15" s="225">
        <f>'OBRA CIVIL'!$G$177</f>
        <v>0</v>
      </c>
    </row>
    <row r="17" spans="1:65" s="5" customFormat="1" ht="19.5" customHeight="1" x14ac:dyDescent="0.35">
      <c r="A17" s="233" t="s">
        <v>374</v>
      </c>
      <c r="B17" s="234"/>
      <c r="C17" s="235"/>
      <c r="D17" s="217"/>
      <c r="E17" s="217"/>
      <c r="F17" s="217"/>
      <c r="G17" s="217"/>
      <c r="H17" s="21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row>
    <row r="18" spans="1:65" ht="19.5" customHeight="1" x14ac:dyDescent="0.3">
      <c r="A18" s="55" t="s">
        <v>22</v>
      </c>
      <c r="B18" s="55" t="s">
        <v>354</v>
      </c>
      <c r="C18" s="218" t="s">
        <v>21</v>
      </c>
    </row>
    <row r="19" spans="1:65" ht="30" customHeight="1" x14ac:dyDescent="0.3">
      <c r="A19" s="163" t="s">
        <v>350</v>
      </c>
      <c r="B19" s="162" t="str">
        <f>PAISAJISMO!$B$9</f>
        <v>SISTEMA DE RIEGO, ARBORIZACION Y PAISAJISMO</v>
      </c>
      <c r="C19" s="224">
        <f>PAISAJISMO!$G$56</f>
        <v>0</v>
      </c>
    </row>
    <row r="20" spans="1:65" ht="19.5" thickBot="1" x14ac:dyDescent="0.35">
      <c r="C20" s="226"/>
    </row>
    <row r="21" spans="1:65" ht="27" customHeight="1" thickBot="1" x14ac:dyDescent="0.35">
      <c r="A21" s="236" t="s">
        <v>8</v>
      </c>
      <c r="B21" s="237"/>
      <c r="C21" s="227">
        <f>+C13+C15+C19</f>
        <v>0</v>
      </c>
    </row>
  </sheetData>
  <sheetProtection algorithmName="SHA-512" hashValue="QXb6UNm7tzgaxCAT0yChImbw/qWc+fYK0X98KDHuvBLQV9bVyMVMpkdkmeZ2QflkomSQiSBwY6Gc+8O7ayUWsg==" saltValue="sGqt9Neb3dFDes2FEFaXNg==" spinCount="100000" sheet="1" objects="1" scenarios="1"/>
  <mergeCells count="5">
    <mergeCell ref="A4:C4"/>
    <mergeCell ref="A5:C5"/>
    <mergeCell ref="A7:C7"/>
    <mergeCell ref="A17:C17"/>
    <mergeCell ref="A21:B21"/>
  </mergeCells>
  <pageMargins left="0.56000000000000005" right="0.55000000000000004" top="0.75" bottom="0.75" header="0.3" footer="0.3"/>
  <pageSetup scale="8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5EAC8-41DF-4DA4-92AC-09190DEE7061}">
  <sheetPr>
    <pageSetUpPr fitToPage="1"/>
  </sheetPr>
  <dimension ref="A3:BL330"/>
  <sheetViews>
    <sheetView tabSelected="1" view="pageBreakPreview" zoomScale="85" zoomScaleNormal="40" zoomScaleSheetLayoutView="85" workbookViewId="0">
      <selection activeCell="J7" sqref="J7"/>
    </sheetView>
  </sheetViews>
  <sheetFormatPr baseColWidth="10" defaultColWidth="8.796875" defaultRowHeight="21" x14ac:dyDescent="0.35"/>
  <cols>
    <col min="1" max="1" width="4.8984375" style="1" customWidth="1"/>
    <col min="2" max="2" width="36.3984375" style="62" customWidth="1"/>
    <col min="3" max="3" width="43.69921875" style="62" customWidth="1"/>
    <col min="4" max="4" width="9.3984375" style="7" customWidth="1"/>
    <col min="5" max="5" width="7.3984375" style="5" customWidth="1"/>
    <col min="6" max="6" width="15" style="1" customWidth="1"/>
    <col min="7" max="7" width="19.69921875" style="13" customWidth="1"/>
    <col min="8" max="8" width="14.59765625" style="5" customWidth="1"/>
    <col min="9" max="9" width="14" style="5" customWidth="1"/>
    <col min="10" max="10" width="9.19921875" style="5" bestFit="1" customWidth="1"/>
    <col min="11" max="16384" width="8.796875" style="5"/>
  </cols>
  <sheetData>
    <row r="3" spans="1:64" x14ac:dyDescent="0.35">
      <c r="A3" s="14"/>
      <c r="B3" s="60"/>
      <c r="C3" s="60"/>
      <c r="D3" s="2"/>
      <c r="E3" s="3"/>
      <c r="F3" s="2"/>
      <c r="G3" s="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row>
    <row r="4" spans="1:64" ht="44.25" customHeight="1" x14ac:dyDescent="0.35">
      <c r="A4" s="240" t="s">
        <v>12</v>
      </c>
      <c r="B4" s="241"/>
      <c r="C4" s="241"/>
      <c r="D4" s="241"/>
      <c r="E4" s="241"/>
      <c r="F4" s="241"/>
      <c r="G4" s="241"/>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row>
    <row r="5" spans="1:64" ht="25.5" customHeight="1" x14ac:dyDescent="0.35">
      <c r="A5" s="242" t="s">
        <v>252</v>
      </c>
      <c r="B5" s="242"/>
      <c r="C5" s="242"/>
      <c r="D5" s="242"/>
      <c r="E5" s="242"/>
      <c r="F5" s="242"/>
      <c r="G5" s="24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row>
    <row r="6" spans="1:64" ht="29.25" customHeight="1" x14ac:dyDescent="0.35">
      <c r="A6" s="14"/>
      <c r="B6" s="60"/>
      <c r="C6" s="180" t="s">
        <v>369</v>
      </c>
      <c r="D6" s="181"/>
      <c r="E6" s="182"/>
      <c r="F6" s="183"/>
      <c r="G6" s="18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row>
    <row r="7" spans="1:64" ht="29.25" customHeight="1" x14ac:dyDescent="0.35">
      <c r="A7" s="14"/>
      <c r="B7" s="60"/>
      <c r="C7" s="180" t="s">
        <v>370</v>
      </c>
      <c r="D7" s="185"/>
      <c r="E7" s="186"/>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row>
    <row r="8" spans="1:64" s="59" customFormat="1" ht="35.25" thickBot="1" x14ac:dyDescent="0.35">
      <c r="A8" s="64" t="s">
        <v>22</v>
      </c>
      <c r="B8" s="65" t="s">
        <v>23</v>
      </c>
      <c r="C8" s="65" t="s">
        <v>5</v>
      </c>
      <c r="D8" s="66" t="s">
        <v>6</v>
      </c>
      <c r="E8" s="66" t="s">
        <v>7</v>
      </c>
      <c r="F8" s="66" t="s">
        <v>13</v>
      </c>
      <c r="G8" s="67" t="s">
        <v>14</v>
      </c>
      <c r="H8" s="108"/>
    </row>
    <row r="9" spans="1:64" s="59" customFormat="1" ht="18" thickBot="1" x14ac:dyDescent="0.35">
      <c r="A9" s="119" t="s">
        <v>227</v>
      </c>
      <c r="B9" s="120" t="s">
        <v>329</v>
      </c>
      <c r="C9" s="121"/>
      <c r="D9" s="122"/>
      <c r="E9" s="122"/>
      <c r="F9" s="122"/>
      <c r="G9" s="123"/>
    </row>
    <row r="10" spans="1:64" s="17" customFormat="1" ht="20.25" customHeight="1" thickBot="1" x14ac:dyDescent="0.3">
      <c r="A10" s="15">
        <v>1</v>
      </c>
      <c r="B10" s="45" t="s">
        <v>16</v>
      </c>
      <c r="C10" s="45"/>
      <c r="D10" s="45"/>
      <c r="E10" s="45"/>
      <c r="F10" s="45"/>
      <c r="G10" s="16">
        <f>SUBTOTAL(9,G11:G20)</f>
        <v>0</v>
      </c>
      <c r="H10" s="110"/>
    </row>
    <row r="11" spans="1:64" s="18" customFormat="1" ht="30" x14ac:dyDescent="0.25">
      <c r="A11" s="84">
        <f>A10+0.01</f>
        <v>1.01</v>
      </c>
      <c r="B11" s="69" t="s">
        <v>117</v>
      </c>
      <c r="C11" s="129" t="s">
        <v>291</v>
      </c>
      <c r="D11" s="47">
        <v>1</v>
      </c>
      <c r="E11" s="85" t="s">
        <v>18</v>
      </c>
      <c r="F11" s="229"/>
      <c r="G11" s="20">
        <f>D11*F11</f>
        <v>0</v>
      </c>
      <c r="H11" s="110"/>
    </row>
    <row r="12" spans="1:64" s="18" customFormat="1" ht="30" x14ac:dyDescent="0.25">
      <c r="A12" s="84">
        <f t="shared" ref="A12:A20" si="0">A11+0.01</f>
        <v>1.02</v>
      </c>
      <c r="B12" s="146" t="s">
        <v>330</v>
      </c>
      <c r="C12" s="146" t="s">
        <v>331</v>
      </c>
      <c r="D12" s="48">
        <v>196.43249999999995</v>
      </c>
      <c r="E12" s="25" t="s">
        <v>17</v>
      </c>
      <c r="F12" s="190"/>
      <c r="G12" s="20">
        <f t="shared" ref="G12:G20" si="1">D12*F12</f>
        <v>0</v>
      </c>
      <c r="H12" s="110"/>
    </row>
    <row r="13" spans="1:64" s="18" customFormat="1" ht="30" x14ac:dyDescent="0.25">
      <c r="A13" s="84">
        <f t="shared" si="0"/>
        <v>1.03</v>
      </c>
      <c r="B13" s="76" t="s">
        <v>116</v>
      </c>
      <c r="C13" s="146" t="s">
        <v>332</v>
      </c>
      <c r="D13" s="80">
        <v>1</v>
      </c>
      <c r="E13" s="81" t="s">
        <v>18</v>
      </c>
      <c r="F13" s="191"/>
      <c r="G13" s="20">
        <f t="shared" si="1"/>
        <v>0</v>
      </c>
      <c r="H13" s="110"/>
    </row>
    <row r="14" spans="1:64" s="18" customFormat="1" ht="45" x14ac:dyDescent="0.25">
      <c r="A14" s="84">
        <f t="shared" si="0"/>
        <v>1.04</v>
      </c>
      <c r="B14" s="127" t="s">
        <v>264</v>
      </c>
      <c r="C14" s="126" t="s">
        <v>253</v>
      </c>
      <c r="D14" s="47">
        <v>4</v>
      </c>
      <c r="E14" s="25" t="s">
        <v>241</v>
      </c>
      <c r="F14" s="190"/>
      <c r="G14" s="20">
        <f t="shared" si="1"/>
        <v>0</v>
      </c>
      <c r="H14" s="110"/>
    </row>
    <row r="15" spans="1:64" s="18" customFormat="1" ht="30" x14ac:dyDescent="0.25">
      <c r="A15" s="84">
        <f t="shared" si="0"/>
        <v>1.05</v>
      </c>
      <c r="B15" s="126" t="s">
        <v>254</v>
      </c>
      <c r="C15" s="126" t="s">
        <v>254</v>
      </c>
      <c r="D15" s="47">
        <v>1</v>
      </c>
      <c r="E15" s="25" t="s">
        <v>241</v>
      </c>
      <c r="F15" s="190"/>
      <c r="G15" s="20">
        <f t="shared" si="1"/>
        <v>0</v>
      </c>
      <c r="H15" s="110"/>
    </row>
    <row r="16" spans="1:64" s="18" customFormat="1" ht="30" x14ac:dyDescent="0.25">
      <c r="A16" s="84">
        <f t="shared" si="0"/>
        <v>1.06</v>
      </c>
      <c r="B16" s="127" t="s">
        <v>265</v>
      </c>
      <c r="C16" s="76" t="s">
        <v>25</v>
      </c>
      <c r="D16" s="47">
        <v>160</v>
      </c>
      <c r="E16" s="25" t="s">
        <v>302</v>
      </c>
      <c r="F16" s="190"/>
      <c r="G16" s="20">
        <f t="shared" si="1"/>
        <v>0</v>
      </c>
      <c r="H16" s="110"/>
    </row>
    <row r="17" spans="1:8" s="18" customFormat="1" ht="30" x14ac:dyDescent="0.25">
      <c r="A17" s="84">
        <f t="shared" si="0"/>
        <v>1.07</v>
      </c>
      <c r="B17" s="24" t="s">
        <v>255</v>
      </c>
      <c r="C17" s="24" t="s">
        <v>256</v>
      </c>
      <c r="D17" s="21">
        <v>37</v>
      </c>
      <c r="E17" s="25" t="s">
        <v>241</v>
      </c>
      <c r="F17" s="192"/>
      <c r="G17" s="20">
        <f t="shared" si="1"/>
        <v>0</v>
      </c>
      <c r="H17" s="110"/>
    </row>
    <row r="18" spans="1:8" s="18" customFormat="1" ht="30" x14ac:dyDescent="0.25">
      <c r="A18" s="84">
        <f t="shared" si="0"/>
        <v>1.08</v>
      </c>
      <c r="B18" s="140" t="s">
        <v>327</v>
      </c>
      <c r="C18" s="130" t="s">
        <v>325</v>
      </c>
      <c r="D18" s="47">
        <v>1</v>
      </c>
      <c r="E18" s="25" t="s">
        <v>18</v>
      </c>
      <c r="F18" s="190"/>
      <c r="G18" s="20">
        <f t="shared" si="1"/>
        <v>0</v>
      </c>
      <c r="H18" s="110"/>
    </row>
    <row r="19" spans="1:8" s="18" customFormat="1" ht="30" x14ac:dyDescent="0.25">
      <c r="A19" s="84">
        <f t="shared" si="0"/>
        <v>1.0900000000000001</v>
      </c>
      <c r="B19" s="127" t="s">
        <v>324</v>
      </c>
      <c r="C19" s="131" t="s">
        <v>326</v>
      </c>
      <c r="D19" s="47">
        <v>1</v>
      </c>
      <c r="E19" s="25" t="s">
        <v>18</v>
      </c>
      <c r="F19" s="190"/>
      <c r="G19" s="20">
        <f t="shared" si="1"/>
        <v>0</v>
      </c>
      <c r="H19" s="110"/>
    </row>
    <row r="20" spans="1:8" s="18" customFormat="1" ht="30.75" thickBot="1" x14ac:dyDescent="0.3">
      <c r="A20" s="84">
        <f t="shared" si="0"/>
        <v>1.1000000000000001</v>
      </c>
      <c r="B20" s="24" t="s">
        <v>26</v>
      </c>
      <c r="C20" s="126" t="s">
        <v>258</v>
      </c>
      <c r="D20" s="51">
        <v>1</v>
      </c>
      <c r="E20" s="25" t="s">
        <v>18</v>
      </c>
      <c r="F20" s="193"/>
      <c r="G20" s="20">
        <f t="shared" si="1"/>
        <v>0</v>
      </c>
      <c r="H20" s="110"/>
    </row>
    <row r="21" spans="1:8" s="18" customFormat="1" ht="16.5" thickBot="1" x14ac:dyDescent="0.3">
      <c r="A21" s="15">
        <v>2</v>
      </c>
      <c r="B21" s="147" t="s">
        <v>27</v>
      </c>
      <c r="C21" s="45"/>
      <c r="D21" s="50"/>
      <c r="E21" s="45"/>
      <c r="F21" s="194"/>
      <c r="G21" s="16">
        <f>SUBTOTAL(9,G22:G35)</f>
        <v>0</v>
      </c>
      <c r="H21" s="110"/>
    </row>
    <row r="22" spans="1:8" s="18" customFormat="1" ht="45" x14ac:dyDescent="0.25">
      <c r="A22" s="21">
        <f>A21+0.01</f>
        <v>2.0099999999999998</v>
      </c>
      <c r="B22" s="24" t="s">
        <v>266</v>
      </c>
      <c r="C22" s="24" t="s">
        <v>259</v>
      </c>
      <c r="D22" s="52">
        <v>59.832000000000008</v>
      </c>
      <c r="E22" s="25" t="s">
        <v>17</v>
      </c>
      <c r="F22" s="192"/>
      <c r="G22" s="49">
        <f>+F22*D22</f>
        <v>0</v>
      </c>
      <c r="H22" s="110"/>
    </row>
    <row r="23" spans="1:8" s="18" customFormat="1" ht="45" x14ac:dyDescent="0.25">
      <c r="A23" s="21">
        <f t="shared" ref="A23:A35" si="2">A22+0.01</f>
        <v>2.0199999999999996</v>
      </c>
      <c r="B23" s="24" t="s">
        <v>260</v>
      </c>
      <c r="C23" s="24" t="s">
        <v>122</v>
      </c>
      <c r="D23" s="52">
        <v>168.751</v>
      </c>
      <c r="E23" s="25" t="s">
        <v>17</v>
      </c>
      <c r="F23" s="192"/>
      <c r="G23" s="49">
        <f t="shared" ref="G23:G34" si="3">+F23*D23</f>
        <v>0</v>
      </c>
      <c r="H23" s="110"/>
    </row>
    <row r="24" spans="1:8" s="18" customFormat="1" ht="45" x14ac:dyDescent="0.25">
      <c r="A24" s="21">
        <f t="shared" si="2"/>
        <v>2.0299999999999994</v>
      </c>
      <c r="B24" s="24" t="s">
        <v>267</v>
      </c>
      <c r="C24" s="24" t="s">
        <v>268</v>
      </c>
      <c r="D24" s="21">
        <v>91.1</v>
      </c>
      <c r="E24" s="25" t="s">
        <v>302</v>
      </c>
      <c r="F24" s="192"/>
      <c r="G24" s="49">
        <f t="shared" si="3"/>
        <v>0</v>
      </c>
      <c r="H24" s="110"/>
    </row>
    <row r="25" spans="1:8" s="18" customFormat="1" ht="60" x14ac:dyDescent="0.25">
      <c r="A25" s="21">
        <f t="shared" si="2"/>
        <v>2.0399999999999991</v>
      </c>
      <c r="B25" s="24" t="s">
        <v>269</v>
      </c>
      <c r="C25" s="24" t="s">
        <v>270</v>
      </c>
      <c r="D25" s="21">
        <v>3.6</v>
      </c>
      <c r="E25" s="25" t="s">
        <v>17</v>
      </c>
      <c r="F25" s="192"/>
      <c r="G25" s="49">
        <f t="shared" si="3"/>
        <v>0</v>
      </c>
      <c r="H25" s="110"/>
    </row>
    <row r="26" spans="1:8" s="18" customFormat="1" ht="60" x14ac:dyDescent="0.25">
      <c r="A26" s="21">
        <f t="shared" si="2"/>
        <v>2.0499999999999989</v>
      </c>
      <c r="B26" s="24" t="s">
        <v>261</v>
      </c>
      <c r="C26" s="24" t="s">
        <v>261</v>
      </c>
      <c r="D26" s="21">
        <v>47</v>
      </c>
      <c r="E26" s="25" t="s">
        <v>241</v>
      </c>
      <c r="F26" s="192"/>
      <c r="G26" s="49">
        <f t="shared" si="3"/>
        <v>0</v>
      </c>
      <c r="H26" s="110"/>
    </row>
    <row r="27" spans="1:8" s="18" customFormat="1" ht="60" x14ac:dyDescent="0.25">
      <c r="A27" s="21">
        <f t="shared" si="2"/>
        <v>2.0599999999999987</v>
      </c>
      <c r="B27" s="24" t="s">
        <v>271</v>
      </c>
      <c r="C27" s="24" t="s">
        <v>272</v>
      </c>
      <c r="D27" s="21">
        <v>1</v>
      </c>
      <c r="E27" s="25" t="s">
        <v>18</v>
      </c>
      <c r="F27" s="192"/>
      <c r="G27" s="49">
        <f t="shared" si="3"/>
        <v>0</v>
      </c>
      <c r="H27" s="110"/>
    </row>
    <row r="28" spans="1:8" s="18" customFormat="1" ht="60" x14ac:dyDescent="0.25">
      <c r="A28" s="21">
        <f t="shared" si="2"/>
        <v>2.0699999999999985</v>
      </c>
      <c r="B28" s="24" t="s">
        <v>125</v>
      </c>
      <c r="C28" s="24" t="s">
        <v>273</v>
      </c>
      <c r="D28" s="21">
        <v>1</v>
      </c>
      <c r="E28" s="25" t="s">
        <v>18</v>
      </c>
      <c r="F28" s="192"/>
      <c r="G28" s="49">
        <f t="shared" si="3"/>
        <v>0</v>
      </c>
      <c r="H28" s="110"/>
    </row>
    <row r="29" spans="1:8" s="18" customFormat="1" ht="30" x14ac:dyDescent="0.25">
      <c r="A29" s="21">
        <f t="shared" si="2"/>
        <v>2.0799999999999983</v>
      </c>
      <c r="B29" s="24" t="s">
        <v>274</v>
      </c>
      <c r="C29" s="24" t="s">
        <v>275</v>
      </c>
      <c r="D29" s="21">
        <v>843</v>
      </c>
      <c r="E29" s="25" t="s">
        <v>17</v>
      </c>
      <c r="F29" s="192"/>
      <c r="G29" s="49">
        <f t="shared" si="3"/>
        <v>0</v>
      </c>
      <c r="H29" s="110"/>
    </row>
    <row r="30" spans="1:8" s="18" customFormat="1" ht="60" x14ac:dyDescent="0.25">
      <c r="A30" s="21">
        <f t="shared" si="2"/>
        <v>2.0899999999999981</v>
      </c>
      <c r="B30" s="24" t="s">
        <v>276</v>
      </c>
      <c r="C30" s="24" t="s">
        <v>277</v>
      </c>
      <c r="D30" s="21">
        <v>437.3</v>
      </c>
      <c r="E30" s="25" t="s">
        <v>17</v>
      </c>
      <c r="F30" s="192"/>
      <c r="G30" s="49">
        <f t="shared" si="3"/>
        <v>0</v>
      </c>
      <c r="H30" s="110"/>
    </row>
    <row r="31" spans="1:8" s="18" customFormat="1" ht="30" x14ac:dyDescent="0.25">
      <c r="A31" s="21">
        <f t="shared" si="2"/>
        <v>2.0999999999999979</v>
      </c>
      <c r="B31" s="24" t="s">
        <v>118</v>
      </c>
      <c r="C31" s="24" t="s">
        <v>242</v>
      </c>
      <c r="D31" s="21">
        <v>126.44999999999999</v>
      </c>
      <c r="E31" s="25" t="s">
        <v>20</v>
      </c>
      <c r="F31" s="192"/>
      <c r="G31" s="49">
        <f t="shared" si="3"/>
        <v>0</v>
      </c>
      <c r="H31" s="110"/>
    </row>
    <row r="32" spans="1:8" s="18" customFormat="1" ht="15.75" x14ac:dyDescent="0.25">
      <c r="A32" s="21">
        <f t="shared" si="2"/>
        <v>2.1099999999999977</v>
      </c>
      <c r="B32" s="24" t="s">
        <v>234</v>
      </c>
      <c r="C32" s="24" t="s">
        <v>234</v>
      </c>
      <c r="D32" s="21">
        <v>51</v>
      </c>
      <c r="E32" s="25" t="s">
        <v>241</v>
      </c>
      <c r="F32" s="192"/>
      <c r="G32" s="49">
        <f t="shared" si="3"/>
        <v>0</v>
      </c>
      <c r="H32" s="110"/>
    </row>
    <row r="33" spans="1:9" s="18" customFormat="1" ht="45.75" customHeight="1" x14ac:dyDescent="0.25">
      <c r="A33" s="21">
        <f t="shared" si="2"/>
        <v>2.1199999999999974</v>
      </c>
      <c r="B33" s="24" t="s">
        <v>124</v>
      </c>
      <c r="C33" s="24" t="s">
        <v>278</v>
      </c>
      <c r="D33" s="21">
        <v>1</v>
      </c>
      <c r="E33" s="25" t="s">
        <v>18</v>
      </c>
      <c r="F33" s="192"/>
      <c r="G33" s="49">
        <f t="shared" si="3"/>
        <v>0</v>
      </c>
      <c r="H33" s="110"/>
    </row>
    <row r="34" spans="1:9" s="18" customFormat="1" ht="115.5" customHeight="1" x14ac:dyDescent="0.25">
      <c r="A34" s="21">
        <f t="shared" si="2"/>
        <v>2.1299999999999972</v>
      </c>
      <c r="B34" s="24" t="s">
        <v>363</v>
      </c>
      <c r="C34" s="24" t="s">
        <v>364</v>
      </c>
      <c r="D34" s="21">
        <v>1</v>
      </c>
      <c r="E34" s="25" t="s">
        <v>18</v>
      </c>
      <c r="F34" s="192"/>
      <c r="G34" s="49">
        <f t="shared" si="3"/>
        <v>0</v>
      </c>
      <c r="H34" s="110"/>
      <c r="I34" s="82"/>
    </row>
    <row r="35" spans="1:9" s="18" customFormat="1" ht="120.75" thickBot="1" x14ac:dyDescent="0.3">
      <c r="A35" s="21">
        <f t="shared" si="2"/>
        <v>2.139999999999997</v>
      </c>
      <c r="B35" s="24" t="s">
        <v>279</v>
      </c>
      <c r="C35" s="24" t="s">
        <v>280</v>
      </c>
      <c r="D35" s="21">
        <v>1</v>
      </c>
      <c r="E35" s="25" t="s">
        <v>18</v>
      </c>
      <c r="F35" s="192"/>
      <c r="G35" s="49">
        <f>+F35*D35</f>
        <v>0</v>
      </c>
      <c r="H35" s="110"/>
    </row>
    <row r="36" spans="1:9" s="18" customFormat="1" ht="16.5" thickBot="1" x14ac:dyDescent="0.3">
      <c r="A36" s="15">
        <v>3</v>
      </c>
      <c r="B36" s="45" t="s">
        <v>77</v>
      </c>
      <c r="C36" s="45"/>
      <c r="D36" s="50"/>
      <c r="E36" s="45"/>
      <c r="F36" s="194"/>
      <c r="G36" s="16">
        <f>SUBTOTAL(9,G37:G41)</f>
        <v>0</v>
      </c>
      <c r="H36" s="110"/>
    </row>
    <row r="37" spans="1:9" s="18" customFormat="1" ht="60" x14ac:dyDescent="0.25">
      <c r="A37" s="84">
        <f>A36+0.01</f>
        <v>3.01</v>
      </c>
      <c r="B37" s="28" t="s">
        <v>29</v>
      </c>
      <c r="C37" s="28" t="s">
        <v>30</v>
      </c>
      <c r="D37" s="84">
        <v>124.10599999999999</v>
      </c>
      <c r="E37" s="85" t="s">
        <v>20</v>
      </c>
      <c r="F37" s="195"/>
      <c r="G37" s="115">
        <f>+F37*D37</f>
        <v>0</v>
      </c>
      <c r="H37" s="110"/>
    </row>
    <row r="38" spans="1:9" s="18" customFormat="1" ht="45" x14ac:dyDescent="0.25">
      <c r="A38" s="84">
        <f t="shared" ref="A38:A41" si="4">A37+0.01</f>
        <v>3.0199999999999996</v>
      </c>
      <c r="B38" s="24" t="s">
        <v>281</v>
      </c>
      <c r="C38" s="24" t="s">
        <v>281</v>
      </c>
      <c r="D38" s="21">
        <v>33.655500000000004</v>
      </c>
      <c r="E38" s="25" t="s">
        <v>20</v>
      </c>
      <c r="F38" s="192"/>
      <c r="G38" s="115">
        <f t="shared" ref="G38:G40" si="5">+F38*D38</f>
        <v>0</v>
      </c>
      <c r="H38" s="110"/>
    </row>
    <row r="39" spans="1:9" s="18" customFormat="1" ht="30" x14ac:dyDescent="0.25">
      <c r="A39" s="84">
        <f t="shared" si="4"/>
        <v>3.0299999999999994</v>
      </c>
      <c r="B39" s="24" t="s">
        <v>31</v>
      </c>
      <c r="C39" s="24" t="s">
        <v>31</v>
      </c>
      <c r="D39" s="21">
        <v>205.08995000000002</v>
      </c>
      <c r="E39" s="25" t="s">
        <v>20</v>
      </c>
      <c r="F39" s="192"/>
      <c r="G39" s="115">
        <f t="shared" si="5"/>
        <v>0</v>
      </c>
      <c r="H39" s="110"/>
    </row>
    <row r="40" spans="1:9" s="18" customFormat="1" ht="75" x14ac:dyDescent="0.25">
      <c r="A40" s="84">
        <f t="shared" si="4"/>
        <v>3.0399999999999991</v>
      </c>
      <c r="B40" s="24" t="s">
        <v>32</v>
      </c>
      <c r="C40" s="24" t="s">
        <v>33</v>
      </c>
      <c r="D40" s="21">
        <v>114.58005000000001</v>
      </c>
      <c r="E40" s="25" t="s">
        <v>20</v>
      </c>
      <c r="F40" s="192"/>
      <c r="G40" s="115">
        <f t="shared" si="5"/>
        <v>0</v>
      </c>
      <c r="H40" s="110"/>
    </row>
    <row r="41" spans="1:9" s="18" customFormat="1" ht="30.75" thickBot="1" x14ac:dyDescent="0.3">
      <c r="A41" s="84">
        <f t="shared" si="4"/>
        <v>3.0499999999999989</v>
      </c>
      <c r="B41" s="24" t="s">
        <v>28</v>
      </c>
      <c r="C41" s="24" t="s">
        <v>243</v>
      </c>
      <c r="D41" s="21">
        <v>494.31935012500003</v>
      </c>
      <c r="E41" s="25" t="s">
        <v>20</v>
      </c>
      <c r="F41" s="192"/>
      <c r="G41" s="115">
        <f>+F41*D41</f>
        <v>0</v>
      </c>
      <c r="H41" s="110"/>
    </row>
    <row r="42" spans="1:9" s="18" customFormat="1" ht="16.5" thickBot="1" x14ac:dyDescent="0.3">
      <c r="A42" s="15">
        <v>4</v>
      </c>
      <c r="B42" s="45" t="s">
        <v>34</v>
      </c>
      <c r="C42" s="45"/>
      <c r="D42" s="50"/>
      <c r="E42" s="45"/>
      <c r="F42" s="194"/>
      <c r="G42" s="16">
        <f>SUBTOTAL(9,G43:G56)</f>
        <v>0</v>
      </c>
      <c r="H42" s="110"/>
    </row>
    <row r="43" spans="1:9" s="79" customFormat="1" ht="30" x14ac:dyDescent="0.25">
      <c r="A43" s="21">
        <f>A42+0.01</f>
        <v>4.01</v>
      </c>
      <c r="B43" s="24" t="s">
        <v>148</v>
      </c>
      <c r="C43" s="24" t="s">
        <v>120</v>
      </c>
      <c r="D43" s="21">
        <v>7.6180000000000012</v>
      </c>
      <c r="E43" s="25" t="s">
        <v>20</v>
      </c>
      <c r="F43" s="192"/>
      <c r="G43" s="49">
        <f>+F43*D43</f>
        <v>0</v>
      </c>
      <c r="H43" s="110"/>
    </row>
    <row r="44" spans="1:9" s="79" customFormat="1" ht="75" x14ac:dyDescent="0.25">
      <c r="A44" s="21">
        <f t="shared" ref="A44:A56" si="6">A43+0.01</f>
        <v>4.0199999999999996</v>
      </c>
      <c r="B44" s="24" t="s">
        <v>119</v>
      </c>
      <c r="C44" s="28" t="s">
        <v>333</v>
      </c>
      <c r="D44" s="52">
        <v>85.329899999999995</v>
      </c>
      <c r="E44" s="25" t="s">
        <v>20</v>
      </c>
      <c r="F44" s="196"/>
      <c r="G44" s="49">
        <f t="shared" ref="G44:G56" si="7">+F44*D44</f>
        <v>0</v>
      </c>
      <c r="H44" s="110"/>
    </row>
    <row r="45" spans="1:9" s="79" customFormat="1" ht="30" x14ac:dyDescent="0.25">
      <c r="A45" s="21">
        <f t="shared" si="6"/>
        <v>4.0299999999999994</v>
      </c>
      <c r="B45" s="24" t="s">
        <v>136</v>
      </c>
      <c r="C45" s="24" t="s">
        <v>121</v>
      </c>
      <c r="D45" s="52">
        <v>8.7009999999999987</v>
      </c>
      <c r="E45" s="25" t="s">
        <v>20</v>
      </c>
      <c r="F45" s="192"/>
      <c r="G45" s="49">
        <f t="shared" si="7"/>
        <v>0</v>
      </c>
      <c r="H45" s="110"/>
    </row>
    <row r="46" spans="1:9" s="18" customFormat="1" ht="45" x14ac:dyDescent="0.25">
      <c r="A46" s="21">
        <f t="shared" si="6"/>
        <v>4.0399999999999991</v>
      </c>
      <c r="B46" s="24" t="s">
        <v>35</v>
      </c>
      <c r="C46" s="24" t="s">
        <v>282</v>
      </c>
      <c r="D46" s="52">
        <v>7.5</v>
      </c>
      <c r="E46" s="25" t="s">
        <v>20</v>
      </c>
      <c r="F46" s="192"/>
      <c r="G46" s="49">
        <f t="shared" si="7"/>
        <v>0</v>
      </c>
      <c r="H46" s="110"/>
    </row>
    <row r="47" spans="1:9" s="18" customFormat="1" ht="45" x14ac:dyDescent="0.25">
      <c r="A47" s="21">
        <f t="shared" si="6"/>
        <v>4.0499999999999989</v>
      </c>
      <c r="B47" s="24" t="s">
        <v>36</v>
      </c>
      <c r="C47" s="24" t="s">
        <v>283</v>
      </c>
      <c r="D47" s="52">
        <v>0.13999999999999999</v>
      </c>
      <c r="E47" s="25" t="s">
        <v>20</v>
      </c>
      <c r="F47" s="192"/>
      <c r="G47" s="49">
        <f t="shared" si="7"/>
        <v>0</v>
      </c>
      <c r="H47" s="110"/>
    </row>
    <row r="48" spans="1:9" s="18" customFormat="1" ht="45" x14ac:dyDescent="0.25">
      <c r="A48" s="21">
        <f t="shared" si="6"/>
        <v>4.0599999999999987</v>
      </c>
      <c r="B48" s="24" t="s">
        <v>37</v>
      </c>
      <c r="C48" s="24" t="s">
        <v>284</v>
      </c>
      <c r="D48" s="52">
        <v>2.7</v>
      </c>
      <c r="E48" s="25" t="s">
        <v>20</v>
      </c>
      <c r="F48" s="192"/>
      <c r="G48" s="49">
        <f t="shared" si="7"/>
        <v>0</v>
      </c>
      <c r="H48" s="110"/>
    </row>
    <row r="49" spans="1:10" s="18" customFormat="1" ht="60" x14ac:dyDescent="0.25">
      <c r="A49" s="21">
        <f t="shared" si="6"/>
        <v>4.0699999999999985</v>
      </c>
      <c r="B49" s="24" t="s">
        <v>40</v>
      </c>
      <c r="C49" s="24" t="s">
        <v>285</v>
      </c>
      <c r="D49" s="52">
        <v>3.5150000000000001</v>
      </c>
      <c r="E49" s="25" t="s">
        <v>20</v>
      </c>
      <c r="F49" s="192"/>
      <c r="G49" s="49">
        <f t="shared" si="7"/>
        <v>0</v>
      </c>
      <c r="H49" s="110"/>
    </row>
    <row r="50" spans="1:10" s="18" customFormat="1" ht="45" x14ac:dyDescent="0.25">
      <c r="A50" s="21">
        <f t="shared" si="6"/>
        <v>4.0799999999999983</v>
      </c>
      <c r="B50" s="24" t="s">
        <v>149</v>
      </c>
      <c r="C50" s="24" t="s">
        <v>38</v>
      </c>
      <c r="D50" s="52">
        <v>20.94</v>
      </c>
      <c r="E50" s="25" t="s">
        <v>20</v>
      </c>
      <c r="F50" s="192"/>
      <c r="G50" s="49">
        <f t="shared" si="7"/>
        <v>0</v>
      </c>
      <c r="H50" s="110"/>
    </row>
    <row r="51" spans="1:10" s="18" customFormat="1" ht="24" customHeight="1" x14ac:dyDescent="0.25">
      <c r="A51" s="21">
        <f t="shared" si="6"/>
        <v>4.0899999999999981</v>
      </c>
      <c r="B51" s="24" t="s">
        <v>334</v>
      </c>
      <c r="C51" s="24" t="s">
        <v>247</v>
      </c>
      <c r="D51" s="52">
        <v>6.0000000000000012E-2</v>
      </c>
      <c r="E51" s="25" t="s">
        <v>20</v>
      </c>
      <c r="F51" s="192"/>
      <c r="G51" s="49">
        <f t="shared" si="7"/>
        <v>0</v>
      </c>
      <c r="H51" s="110"/>
    </row>
    <row r="52" spans="1:10" s="18" customFormat="1" ht="60" x14ac:dyDescent="0.25">
      <c r="A52" s="21">
        <f t="shared" si="6"/>
        <v>4.0999999999999979</v>
      </c>
      <c r="B52" s="24" t="s">
        <v>39</v>
      </c>
      <c r="C52" s="24" t="s">
        <v>262</v>
      </c>
      <c r="D52" s="21">
        <v>2</v>
      </c>
      <c r="E52" s="25" t="s">
        <v>241</v>
      </c>
      <c r="F52" s="192"/>
      <c r="G52" s="49">
        <f t="shared" si="7"/>
        <v>0</v>
      </c>
      <c r="H52" s="110"/>
    </row>
    <row r="53" spans="1:10" s="18" customFormat="1" ht="64.5" customHeight="1" x14ac:dyDescent="0.25">
      <c r="A53" s="21">
        <f t="shared" si="6"/>
        <v>4.1099999999999977</v>
      </c>
      <c r="B53" s="24" t="s">
        <v>150</v>
      </c>
      <c r="C53" s="24" t="s">
        <v>286</v>
      </c>
      <c r="D53" s="21">
        <v>0.57999999999999996</v>
      </c>
      <c r="E53" s="25" t="s">
        <v>20</v>
      </c>
      <c r="F53" s="192"/>
      <c r="G53" s="49">
        <f t="shared" si="7"/>
        <v>0</v>
      </c>
      <c r="H53" s="110"/>
    </row>
    <row r="54" spans="1:10" s="18" customFormat="1" ht="45" x14ac:dyDescent="0.25">
      <c r="A54" s="21">
        <f t="shared" si="6"/>
        <v>4.1199999999999974</v>
      </c>
      <c r="B54" s="24" t="s">
        <v>151</v>
      </c>
      <c r="C54" s="24" t="s">
        <v>248</v>
      </c>
      <c r="D54" s="52">
        <v>1.6363349999999999</v>
      </c>
      <c r="E54" s="25" t="s">
        <v>20</v>
      </c>
      <c r="F54" s="192"/>
      <c r="G54" s="49">
        <f t="shared" si="7"/>
        <v>0</v>
      </c>
      <c r="H54" s="110"/>
    </row>
    <row r="55" spans="1:10" s="18" customFormat="1" ht="45" x14ac:dyDescent="0.25">
      <c r="A55" s="21">
        <f t="shared" si="6"/>
        <v>4.1299999999999972</v>
      </c>
      <c r="B55" s="24" t="s">
        <v>287</v>
      </c>
      <c r="C55" s="24" t="s">
        <v>249</v>
      </c>
      <c r="D55" s="21">
        <v>1.62</v>
      </c>
      <c r="E55" s="81" t="s">
        <v>20</v>
      </c>
      <c r="F55" s="192"/>
      <c r="G55" s="49">
        <f t="shared" si="7"/>
        <v>0</v>
      </c>
      <c r="H55" s="110"/>
    </row>
    <row r="56" spans="1:10" s="18" customFormat="1" ht="16.5" thickBot="1" x14ac:dyDescent="0.3">
      <c r="A56" s="21">
        <f t="shared" si="6"/>
        <v>4.139999999999997</v>
      </c>
      <c r="B56" s="24" t="s">
        <v>152</v>
      </c>
      <c r="C56" s="24" t="s">
        <v>288</v>
      </c>
      <c r="D56" s="21">
        <v>104.55000000000001</v>
      </c>
      <c r="E56" s="25" t="s">
        <v>302</v>
      </c>
      <c r="F56" s="192"/>
      <c r="G56" s="49">
        <f t="shared" si="7"/>
        <v>0</v>
      </c>
      <c r="H56" s="110"/>
    </row>
    <row r="57" spans="1:10" s="18" customFormat="1" ht="16.5" thickBot="1" x14ac:dyDescent="0.3">
      <c r="A57" s="15">
        <v>5</v>
      </c>
      <c r="B57" s="45" t="s">
        <v>46</v>
      </c>
      <c r="C57" s="45"/>
      <c r="D57" s="50"/>
      <c r="E57" s="45"/>
      <c r="F57" s="194"/>
      <c r="G57" s="16">
        <f>SUBTOTAL(9,G58:G62)</f>
        <v>0</v>
      </c>
      <c r="H57" s="110"/>
    </row>
    <row r="58" spans="1:10" s="18" customFormat="1" ht="30" x14ac:dyDescent="0.25">
      <c r="A58" s="21">
        <f>A57+0.01</f>
        <v>5.01</v>
      </c>
      <c r="B58" s="69" t="s">
        <v>41</v>
      </c>
      <c r="C58" s="69" t="s">
        <v>42</v>
      </c>
      <c r="D58" s="47">
        <v>10.14</v>
      </c>
      <c r="E58" s="46" t="s">
        <v>17</v>
      </c>
      <c r="F58" s="189"/>
      <c r="G58" s="20">
        <f>D58*F58</f>
        <v>0</v>
      </c>
      <c r="H58" s="110"/>
    </row>
    <row r="59" spans="1:10" s="18" customFormat="1" ht="30" x14ac:dyDescent="0.25">
      <c r="A59" s="21">
        <f t="shared" ref="A59:A62" si="8">A58+0.01</f>
        <v>5.0199999999999996</v>
      </c>
      <c r="B59" s="87" t="s">
        <v>154</v>
      </c>
      <c r="C59" s="69" t="s">
        <v>43</v>
      </c>
      <c r="D59" s="47">
        <v>26.96</v>
      </c>
      <c r="E59" s="46" t="s">
        <v>17</v>
      </c>
      <c r="F59" s="189"/>
      <c r="G59" s="20">
        <f t="shared" ref="G59:G62" si="9">D59*F59</f>
        <v>0</v>
      </c>
      <c r="H59" s="110"/>
    </row>
    <row r="60" spans="1:10" s="18" customFormat="1" ht="15.75" x14ac:dyDescent="0.25">
      <c r="A60" s="21">
        <f t="shared" si="8"/>
        <v>5.0299999999999994</v>
      </c>
      <c r="B60" s="69" t="s">
        <v>44</v>
      </c>
      <c r="C60" s="69" t="s">
        <v>45</v>
      </c>
      <c r="D60" s="47">
        <v>7.6</v>
      </c>
      <c r="E60" s="46" t="s">
        <v>302</v>
      </c>
      <c r="F60" s="189"/>
      <c r="G60" s="20">
        <f t="shared" si="9"/>
        <v>0</v>
      </c>
      <c r="H60" s="110"/>
    </row>
    <row r="61" spans="1:10" s="18" customFormat="1" ht="15.75" x14ac:dyDescent="0.25">
      <c r="A61" s="21">
        <f t="shared" si="8"/>
        <v>5.0399999999999991</v>
      </c>
      <c r="B61" s="78" t="s">
        <v>126</v>
      </c>
      <c r="C61" s="78" t="s">
        <v>126</v>
      </c>
      <c r="D61" s="47">
        <v>16.38</v>
      </c>
      <c r="E61" s="46" t="s">
        <v>17</v>
      </c>
      <c r="F61" s="189"/>
      <c r="G61" s="20">
        <f t="shared" si="9"/>
        <v>0</v>
      </c>
      <c r="H61" s="110"/>
    </row>
    <row r="62" spans="1:10" s="18" customFormat="1" ht="90.75" thickBot="1" x14ac:dyDescent="0.3">
      <c r="A62" s="21">
        <f t="shared" si="8"/>
        <v>5.0499999999999989</v>
      </c>
      <c r="B62" s="129" t="s">
        <v>289</v>
      </c>
      <c r="C62" s="129" t="s">
        <v>290</v>
      </c>
      <c r="D62" s="47">
        <v>47</v>
      </c>
      <c r="E62" s="46" t="s">
        <v>241</v>
      </c>
      <c r="F62" s="189"/>
      <c r="G62" s="20">
        <f t="shared" si="9"/>
        <v>0</v>
      </c>
      <c r="H62" s="110"/>
    </row>
    <row r="63" spans="1:10" s="18" customFormat="1" ht="16.5" thickBot="1" x14ac:dyDescent="0.3">
      <c r="A63" s="15">
        <v>6</v>
      </c>
      <c r="B63" s="45" t="s">
        <v>114</v>
      </c>
      <c r="C63" s="45"/>
      <c r="D63" s="50"/>
      <c r="E63" s="45"/>
      <c r="F63" s="194"/>
      <c r="G63" s="16">
        <f>SUBTOTAL(9,G64:G67)</f>
        <v>0</v>
      </c>
      <c r="H63" s="110"/>
    </row>
    <row r="64" spans="1:10" s="18" customFormat="1" ht="30" x14ac:dyDescent="0.25">
      <c r="A64" s="21">
        <f>A63+0.01</f>
        <v>6.01</v>
      </c>
      <c r="B64" s="78" t="s">
        <v>123</v>
      </c>
      <c r="C64" s="78" t="s">
        <v>115</v>
      </c>
      <c r="D64" s="47">
        <v>74.75</v>
      </c>
      <c r="E64" s="46" t="s">
        <v>17</v>
      </c>
      <c r="F64" s="189"/>
      <c r="G64" s="20">
        <f>D64*F64</f>
        <v>0</v>
      </c>
      <c r="H64" s="110"/>
      <c r="J64" s="83"/>
    </row>
    <row r="65" spans="1:9" s="18" customFormat="1" ht="45" x14ac:dyDescent="0.25">
      <c r="A65" s="21">
        <f t="shared" ref="A65:A67" si="10">A64+0.01</f>
        <v>6.02</v>
      </c>
      <c r="B65" s="144" t="s">
        <v>155</v>
      </c>
      <c r="C65" s="174" t="s">
        <v>365</v>
      </c>
      <c r="D65" s="165">
        <v>772.3</v>
      </c>
      <c r="E65" s="166" t="s">
        <v>17</v>
      </c>
      <c r="F65" s="197"/>
      <c r="G65" s="20">
        <f t="shared" ref="G65:G67" si="11">D65*F65</f>
        <v>0</v>
      </c>
      <c r="H65" s="110"/>
      <c r="I65" s="83"/>
    </row>
    <row r="66" spans="1:9" s="18" customFormat="1" ht="30" x14ac:dyDescent="0.25">
      <c r="A66" s="21">
        <f t="shared" si="10"/>
        <v>6.0299999999999994</v>
      </c>
      <c r="B66" s="78" t="s">
        <v>128</v>
      </c>
      <c r="C66" s="69" t="s">
        <v>47</v>
      </c>
      <c r="D66" s="47">
        <v>69.56</v>
      </c>
      <c r="E66" s="46" t="s">
        <v>302</v>
      </c>
      <c r="F66" s="189"/>
      <c r="G66" s="20">
        <f t="shared" si="11"/>
        <v>0</v>
      </c>
      <c r="H66" s="110"/>
      <c r="I66" s="83"/>
    </row>
    <row r="67" spans="1:9" s="18" customFormat="1" ht="45.75" thickBot="1" x14ac:dyDescent="0.3">
      <c r="A67" s="21">
        <f t="shared" si="10"/>
        <v>6.0399999999999991</v>
      </c>
      <c r="B67" s="87" t="s">
        <v>135</v>
      </c>
      <c r="C67" s="172" t="s">
        <v>355</v>
      </c>
      <c r="D67" s="47">
        <v>127</v>
      </c>
      <c r="E67" s="46" t="s">
        <v>17</v>
      </c>
      <c r="F67" s="189"/>
      <c r="G67" s="20">
        <f t="shared" si="11"/>
        <v>0</v>
      </c>
      <c r="H67" s="110"/>
      <c r="I67" s="83"/>
    </row>
    <row r="68" spans="1:9" s="18" customFormat="1" ht="16.5" thickBot="1" x14ac:dyDescent="0.3">
      <c r="A68" s="15">
        <v>7</v>
      </c>
      <c r="B68" s="45" t="s">
        <v>24</v>
      </c>
      <c r="C68" s="45"/>
      <c r="D68" s="50"/>
      <c r="E68" s="45"/>
      <c r="F68" s="194"/>
      <c r="G68" s="16">
        <f>SUBTOTAL(9,G69:G81)</f>
        <v>0</v>
      </c>
      <c r="H68" s="110"/>
      <c r="I68" s="83"/>
    </row>
    <row r="69" spans="1:9" s="18" customFormat="1" ht="45" x14ac:dyDescent="0.25">
      <c r="A69" s="21">
        <f>A68+0.01</f>
        <v>7.01</v>
      </c>
      <c r="B69" s="69" t="s">
        <v>48</v>
      </c>
      <c r="C69" s="69" t="s">
        <v>127</v>
      </c>
      <c r="D69" s="47">
        <v>1</v>
      </c>
      <c r="E69" s="46" t="s">
        <v>241</v>
      </c>
      <c r="F69" s="189"/>
      <c r="G69" s="20">
        <f>D69*F69</f>
        <v>0</v>
      </c>
      <c r="H69" s="83"/>
      <c r="I69" s="83"/>
    </row>
    <row r="70" spans="1:9" s="18" customFormat="1" ht="15" x14ac:dyDescent="0.25">
      <c r="A70" s="21">
        <f t="shared" ref="A70:A81" si="12">A69+0.01</f>
        <v>7.02</v>
      </c>
      <c r="B70" s="69" t="s">
        <v>49</v>
      </c>
      <c r="C70" s="174" t="s">
        <v>50</v>
      </c>
      <c r="D70" s="47">
        <v>1</v>
      </c>
      <c r="E70" s="46" t="s">
        <v>241</v>
      </c>
      <c r="F70" s="189"/>
      <c r="G70" s="20">
        <f t="shared" ref="G70:G81" si="13">D70*F70</f>
        <v>0</v>
      </c>
      <c r="H70" s="83"/>
    </row>
    <row r="71" spans="1:9" s="18" customFormat="1" ht="105" customHeight="1" x14ac:dyDescent="0.25">
      <c r="A71" s="21">
        <f t="shared" si="12"/>
        <v>7.0299999999999994</v>
      </c>
      <c r="B71" s="24" t="s">
        <v>360</v>
      </c>
      <c r="C71" s="176" t="s">
        <v>361</v>
      </c>
      <c r="D71" s="47">
        <v>1</v>
      </c>
      <c r="E71" s="175" t="s">
        <v>18</v>
      </c>
      <c r="F71" s="189"/>
      <c r="G71" s="20">
        <f t="shared" si="13"/>
        <v>0</v>
      </c>
      <c r="H71" s="83"/>
    </row>
    <row r="72" spans="1:9" s="18" customFormat="1" ht="15" x14ac:dyDescent="0.25">
      <c r="A72" s="21">
        <f t="shared" si="12"/>
        <v>7.0399999999999991</v>
      </c>
      <c r="B72" s="69" t="s">
        <v>51</v>
      </c>
      <c r="C72" s="69" t="s">
        <v>52</v>
      </c>
      <c r="D72" s="47">
        <v>49</v>
      </c>
      <c r="E72" s="128" t="s">
        <v>241</v>
      </c>
      <c r="F72" s="189"/>
      <c r="G72" s="20">
        <f t="shared" si="13"/>
        <v>0</v>
      </c>
      <c r="H72" s="83"/>
    </row>
    <row r="73" spans="1:9" s="18" customFormat="1" ht="15" x14ac:dyDescent="0.25">
      <c r="A73" s="21">
        <f t="shared" si="12"/>
        <v>7.0499999999999989</v>
      </c>
      <c r="B73" s="69" t="s">
        <v>53</v>
      </c>
      <c r="C73" s="145" t="s">
        <v>54</v>
      </c>
      <c r="D73" s="47">
        <v>16</v>
      </c>
      <c r="E73" s="128" t="s">
        <v>241</v>
      </c>
      <c r="F73" s="189"/>
      <c r="G73" s="20">
        <f t="shared" si="13"/>
        <v>0</v>
      </c>
      <c r="H73" s="83"/>
    </row>
    <row r="74" spans="1:9" s="18" customFormat="1" ht="30" x14ac:dyDescent="0.25">
      <c r="A74" s="21">
        <f t="shared" si="12"/>
        <v>7.0599999999999987</v>
      </c>
      <c r="B74" s="69" t="s">
        <v>55</v>
      </c>
      <c r="C74" s="69" t="s">
        <v>56</v>
      </c>
      <c r="D74" s="47">
        <v>8</v>
      </c>
      <c r="E74" s="128" t="s">
        <v>241</v>
      </c>
      <c r="F74" s="189"/>
      <c r="G74" s="20">
        <f t="shared" si="13"/>
        <v>0</v>
      </c>
      <c r="H74" s="110"/>
    </row>
    <row r="75" spans="1:9" s="18" customFormat="1" ht="15.75" x14ac:dyDescent="0.25">
      <c r="A75" s="21">
        <f t="shared" si="12"/>
        <v>7.0699999999999985</v>
      </c>
      <c r="B75" s="69" t="s">
        <v>57</v>
      </c>
      <c r="C75" s="69" t="s">
        <v>58</v>
      </c>
      <c r="D75" s="47">
        <v>3</v>
      </c>
      <c r="E75" s="128" t="s">
        <v>241</v>
      </c>
      <c r="F75" s="189"/>
      <c r="G75" s="20">
        <f t="shared" si="13"/>
        <v>0</v>
      </c>
      <c r="H75" s="110"/>
    </row>
    <row r="76" spans="1:9" s="18" customFormat="1" ht="30" x14ac:dyDescent="0.25">
      <c r="A76" s="21">
        <f t="shared" si="12"/>
        <v>7.0799999999999983</v>
      </c>
      <c r="B76" s="69" t="s">
        <v>59</v>
      </c>
      <c r="C76" s="69" t="s">
        <v>60</v>
      </c>
      <c r="D76" s="47">
        <v>20</v>
      </c>
      <c r="E76" s="46" t="s">
        <v>302</v>
      </c>
      <c r="F76" s="189"/>
      <c r="G76" s="20">
        <f t="shared" si="13"/>
        <v>0</v>
      </c>
      <c r="H76" s="110"/>
    </row>
    <row r="77" spans="1:9" s="18" customFormat="1" ht="15.75" x14ac:dyDescent="0.25">
      <c r="A77" s="21">
        <f t="shared" si="12"/>
        <v>7.0899999999999981</v>
      </c>
      <c r="B77" s="69" t="s">
        <v>61</v>
      </c>
      <c r="C77" s="69" t="s">
        <v>62</v>
      </c>
      <c r="D77" s="47">
        <v>9</v>
      </c>
      <c r="E77" s="128" t="s">
        <v>241</v>
      </c>
      <c r="F77" s="189"/>
      <c r="G77" s="20">
        <f t="shared" si="13"/>
        <v>0</v>
      </c>
      <c r="H77" s="110"/>
    </row>
    <row r="78" spans="1:9" s="18" customFormat="1" ht="15.75" x14ac:dyDescent="0.25">
      <c r="A78" s="21">
        <f t="shared" si="12"/>
        <v>7.0999999999999979</v>
      </c>
      <c r="B78" s="141" t="s">
        <v>63</v>
      </c>
      <c r="C78" s="141" t="s">
        <v>64</v>
      </c>
      <c r="D78" s="142">
        <v>30</v>
      </c>
      <c r="E78" s="143" t="s">
        <v>241</v>
      </c>
      <c r="F78" s="198"/>
      <c r="G78" s="20">
        <f t="shared" si="13"/>
        <v>0</v>
      </c>
      <c r="H78" s="110"/>
    </row>
    <row r="79" spans="1:9" s="18" customFormat="1" ht="30" x14ac:dyDescent="0.25">
      <c r="A79" s="21">
        <f t="shared" si="12"/>
        <v>7.1099999999999977</v>
      </c>
      <c r="B79" s="113" t="s">
        <v>245</v>
      </c>
      <c r="C79" s="174" t="s">
        <v>366</v>
      </c>
      <c r="D79" s="47">
        <v>28</v>
      </c>
      <c r="E79" s="114" t="s">
        <v>241</v>
      </c>
      <c r="F79" s="189"/>
      <c r="G79" s="20">
        <f t="shared" si="13"/>
        <v>0</v>
      </c>
      <c r="H79" s="110"/>
    </row>
    <row r="80" spans="1:9" s="18" customFormat="1" ht="195" x14ac:dyDescent="0.25">
      <c r="A80" s="21">
        <f t="shared" si="12"/>
        <v>7.1199999999999974</v>
      </c>
      <c r="B80" s="127" t="s">
        <v>300</v>
      </c>
      <c r="C80" s="167" t="s">
        <v>367</v>
      </c>
      <c r="D80" s="48">
        <v>9</v>
      </c>
      <c r="E80" s="168" t="s">
        <v>241</v>
      </c>
      <c r="F80" s="190"/>
      <c r="G80" s="20">
        <f t="shared" si="13"/>
        <v>0</v>
      </c>
      <c r="H80" s="110"/>
      <c r="I80" s="82"/>
    </row>
    <row r="81" spans="1:9" s="18" customFormat="1" ht="195.75" thickBot="1" x14ac:dyDescent="0.3">
      <c r="A81" s="21">
        <f t="shared" si="12"/>
        <v>7.1299999999999972</v>
      </c>
      <c r="B81" s="169" t="s">
        <v>301</v>
      </c>
      <c r="C81" s="170" t="s">
        <v>368</v>
      </c>
      <c r="D81" s="71">
        <v>14</v>
      </c>
      <c r="E81" s="171" t="s">
        <v>241</v>
      </c>
      <c r="F81" s="199"/>
      <c r="G81" s="20">
        <f t="shared" si="13"/>
        <v>0</v>
      </c>
      <c r="H81" s="110"/>
    </row>
    <row r="82" spans="1:9" s="18" customFormat="1" ht="16.5" thickBot="1" x14ac:dyDescent="0.3">
      <c r="A82" s="15">
        <v>8</v>
      </c>
      <c r="B82" s="45" t="s">
        <v>19</v>
      </c>
      <c r="C82" s="45"/>
      <c r="D82" s="50"/>
      <c r="E82" s="45"/>
      <c r="F82" s="194"/>
      <c r="G82" s="16">
        <f>SUBTOTAL(9,G83:G94)</f>
        <v>0</v>
      </c>
      <c r="H82" s="110"/>
    </row>
    <row r="83" spans="1:9" s="18" customFormat="1" ht="30" x14ac:dyDescent="0.25">
      <c r="A83" s="21">
        <f>A82+0.01</f>
        <v>8.01</v>
      </c>
      <c r="B83" s="127" t="s">
        <v>292</v>
      </c>
      <c r="C83" s="127" t="s">
        <v>293</v>
      </c>
      <c r="D83" s="48">
        <v>25</v>
      </c>
      <c r="E83" s="107" t="s">
        <v>241</v>
      </c>
      <c r="F83" s="190"/>
      <c r="G83" s="19">
        <f>D83*F83</f>
        <v>0</v>
      </c>
      <c r="H83" s="110"/>
    </row>
    <row r="84" spans="1:9" s="18" customFormat="1" ht="30" x14ac:dyDescent="0.25">
      <c r="A84" s="21">
        <f t="shared" ref="A84:A94" si="14">A83+0.01</f>
        <v>8.02</v>
      </c>
      <c r="B84" s="86" t="s">
        <v>153</v>
      </c>
      <c r="C84" s="117" t="s">
        <v>246</v>
      </c>
      <c r="D84" s="48">
        <v>8.41</v>
      </c>
      <c r="E84" s="107" t="s">
        <v>17</v>
      </c>
      <c r="F84" s="190"/>
      <c r="G84" s="19">
        <f t="shared" ref="G84:G94" si="15">D84*F84</f>
        <v>0</v>
      </c>
      <c r="H84" s="110"/>
    </row>
    <row r="85" spans="1:9" s="18" customFormat="1" ht="30" x14ac:dyDescent="0.25">
      <c r="A85" s="21">
        <f t="shared" si="14"/>
        <v>8.0299999999999994</v>
      </c>
      <c r="B85" s="69" t="s">
        <v>65</v>
      </c>
      <c r="C85" s="69" t="s">
        <v>66</v>
      </c>
      <c r="D85" s="47">
        <v>20</v>
      </c>
      <c r="E85" s="46" t="s">
        <v>302</v>
      </c>
      <c r="F85" s="189"/>
      <c r="G85" s="19">
        <f t="shared" si="15"/>
        <v>0</v>
      </c>
      <c r="H85" s="110"/>
    </row>
    <row r="86" spans="1:9" s="18" customFormat="1" ht="200.25" customHeight="1" x14ac:dyDescent="0.25">
      <c r="A86" s="21">
        <f t="shared" si="14"/>
        <v>8.0399999999999991</v>
      </c>
      <c r="B86" s="87" t="s">
        <v>156</v>
      </c>
      <c r="C86" s="174" t="s">
        <v>362</v>
      </c>
      <c r="D86" s="47">
        <v>863.7</v>
      </c>
      <c r="E86" s="46" t="s">
        <v>17</v>
      </c>
      <c r="F86" s="189"/>
      <c r="G86" s="19">
        <f t="shared" si="15"/>
        <v>0</v>
      </c>
      <c r="H86" s="110"/>
      <c r="I86" s="82"/>
    </row>
    <row r="87" spans="1:9" s="18" customFormat="1" ht="45" x14ac:dyDescent="0.25">
      <c r="A87" s="21">
        <f t="shared" si="14"/>
        <v>8.0499999999999989</v>
      </c>
      <c r="B87" s="69" t="s">
        <v>67</v>
      </c>
      <c r="C87" s="129" t="s">
        <v>263</v>
      </c>
      <c r="D87" s="47">
        <v>4</v>
      </c>
      <c r="E87" s="46" t="s">
        <v>241</v>
      </c>
      <c r="F87" s="189"/>
      <c r="G87" s="19">
        <f t="shared" si="15"/>
        <v>0</v>
      </c>
      <c r="H87" s="110"/>
    </row>
    <row r="88" spans="1:9" s="18" customFormat="1" ht="15.75" x14ac:dyDescent="0.25">
      <c r="A88" s="21">
        <f t="shared" si="14"/>
        <v>8.0599999999999987</v>
      </c>
      <c r="B88" s="69" t="s">
        <v>68</v>
      </c>
      <c r="C88" s="69" t="s">
        <v>69</v>
      </c>
      <c r="D88" s="47">
        <v>1</v>
      </c>
      <c r="E88" s="46" t="s">
        <v>18</v>
      </c>
      <c r="F88" s="189"/>
      <c r="G88" s="19">
        <f t="shared" si="15"/>
        <v>0</v>
      </c>
      <c r="H88" s="110"/>
    </row>
    <row r="89" spans="1:9" s="18" customFormat="1" ht="75" x14ac:dyDescent="0.25">
      <c r="A89" s="21">
        <f t="shared" si="14"/>
        <v>8.0699999999999985</v>
      </c>
      <c r="B89" s="230" t="s">
        <v>376</v>
      </c>
      <c r="C89" s="230" t="s">
        <v>377</v>
      </c>
      <c r="D89" s="47">
        <v>1</v>
      </c>
      <c r="E89" s="46" t="s">
        <v>18</v>
      </c>
      <c r="F89" s="189"/>
      <c r="G89" s="19">
        <f t="shared" si="15"/>
        <v>0</v>
      </c>
      <c r="H89" s="110"/>
    </row>
    <row r="90" spans="1:9" s="18" customFormat="1" ht="60" x14ac:dyDescent="0.25">
      <c r="A90" s="21">
        <f t="shared" si="14"/>
        <v>8.0799999999999983</v>
      </c>
      <c r="B90" s="69" t="s">
        <v>70</v>
      </c>
      <c r="C90" s="118" t="s">
        <v>250</v>
      </c>
      <c r="D90" s="47">
        <v>9</v>
      </c>
      <c r="E90" s="46" t="s">
        <v>241</v>
      </c>
      <c r="F90" s="189"/>
      <c r="G90" s="19">
        <f t="shared" si="15"/>
        <v>0</v>
      </c>
      <c r="H90" s="110"/>
    </row>
    <row r="91" spans="1:9" s="18" customFormat="1" ht="75" x14ac:dyDescent="0.25">
      <c r="A91" s="21">
        <f t="shared" si="14"/>
        <v>8.0899999999999981</v>
      </c>
      <c r="B91" s="69" t="s">
        <v>71</v>
      </c>
      <c r="C91" s="69" t="s">
        <v>72</v>
      </c>
      <c r="D91" s="47">
        <v>2</v>
      </c>
      <c r="E91" s="46" t="s">
        <v>241</v>
      </c>
      <c r="F91" s="189"/>
      <c r="G91" s="19">
        <f t="shared" si="15"/>
        <v>0</v>
      </c>
      <c r="H91" s="110"/>
    </row>
    <row r="92" spans="1:9" s="18" customFormat="1" ht="75" x14ac:dyDescent="0.25">
      <c r="A92" s="21">
        <f t="shared" si="14"/>
        <v>8.0999999999999979</v>
      </c>
      <c r="B92" s="69" t="s">
        <v>73</v>
      </c>
      <c r="C92" s="129" t="s">
        <v>251</v>
      </c>
      <c r="D92" s="47">
        <v>2</v>
      </c>
      <c r="E92" s="46" t="s">
        <v>241</v>
      </c>
      <c r="F92" s="189"/>
      <c r="G92" s="19">
        <f t="shared" si="15"/>
        <v>0</v>
      </c>
      <c r="H92" s="110"/>
    </row>
    <row r="93" spans="1:9" s="18" customFormat="1" ht="45" x14ac:dyDescent="0.25">
      <c r="A93" s="21">
        <f t="shared" si="14"/>
        <v>8.1099999999999977</v>
      </c>
      <c r="B93" s="129" t="s">
        <v>294</v>
      </c>
      <c r="C93" s="129" t="s">
        <v>295</v>
      </c>
      <c r="D93" s="47">
        <v>16</v>
      </c>
      <c r="E93" s="88" t="s">
        <v>302</v>
      </c>
      <c r="F93" s="189"/>
      <c r="G93" s="19">
        <f t="shared" si="15"/>
        <v>0</v>
      </c>
      <c r="H93" s="110"/>
    </row>
    <row r="94" spans="1:9" s="18" customFormat="1" ht="30.75" thickBot="1" x14ac:dyDescent="0.3">
      <c r="A94" s="21">
        <f t="shared" si="14"/>
        <v>8.1199999999999974</v>
      </c>
      <c r="B94" s="78" t="s">
        <v>113</v>
      </c>
      <c r="C94" s="113" t="s">
        <v>244</v>
      </c>
      <c r="D94" s="47">
        <v>342.5</v>
      </c>
      <c r="E94" s="46" t="s">
        <v>17</v>
      </c>
      <c r="F94" s="189"/>
      <c r="G94" s="19">
        <f t="shared" si="15"/>
        <v>0</v>
      </c>
      <c r="H94" s="110"/>
    </row>
    <row r="95" spans="1:9" s="18" customFormat="1" ht="16.5" thickBot="1" x14ac:dyDescent="0.3">
      <c r="A95" s="119" t="s">
        <v>228</v>
      </c>
      <c r="B95" s="120" t="s">
        <v>336</v>
      </c>
      <c r="C95" s="122"/>
      <c r="D95" s="122"/>
      <c r="E95" s="122"/>
      <c r="F95" s="200"/>
      <c r="G95" s="123"/>
    </row>
    <row r="96" spans="1:9" s="152" customFormat="1" ht="16.5" thickBot="1" x14ac:dyDescent="0.3">
      <c r="A96" s="148">
        <v>9</v>
      </c>
      <c r="B96" s="149" t="s">
        <v>34</v>
      </c>
      <c r="C96" s="150"/>
      <c r="D96" s="150"/>
      <c r="E96" s="150"/>
      <c r="F96" s="201"/>
      <c r="G96" s="16">
        <f>SUBTOTAL(9,G97)</f>
        <v>0</v>
      </c>
      <c r="H96" s="151"/>
    </row>
    <row r="97" spans="1:8" s="18" customFormat="1" ht="21.75" customHeight="1" thickBot="1" x14ac:dyDescent="0.3">
      <c r="A97" s="94">
        <f>A96+0.01</f>
        <v>9.01</v>
      </c>
      <c r="B97" s="95" t="s">
        <v>157</v>
      </c>
      <c r="C97" s="96" t="s">
        <v>158</v>
      </c>
      <c r="D97" s="52">
        <v>2</v>
      </c>
      <c r="E97" s="97" t="s">
        <v>241</v>
      </c>
      <c r="F97" s="202"/>
      <c r="G97" s="89">
        <f>D97*F97</f>
        <v>0</v>
      </c>
      <c r="H97" s="82"/>
    </row>
    <row r="98" spans="1:8" s="152" customFormat="1" ht="16.5" thickBot="1" x14ac:dyDescent="0.3">
      <c r="A98" s="148">
        <v>10</v>
      </c>
      <c r="B98" s="149" t="s">
        <v>338</v>
      </c>
      <c r="C98" s="150"/>
      <c r="D98" s="150"/>
      <c r="E98" s="150"/>
      <c r="F98" s="201"/>
      <c r="G98" s="16">
        <f>SUBTOTAL(9,G99:G106)</f>
        <v>0</v>
      </c>
      <c r="H98" s="151"/>
    </row>
    <row r="99" spans="1:8" s="18" customFormat="1" ht="30" x14ac:dyDescent="0.25">
      <c r="A99" s="84">
        <f>+A98+0.01</f>
        <v>10.01</v>
      </c>
      <c r="B99" s="28" t="s">
        <v>159</v>
      </c>
      <c r="C99" s="28" t="s">
        <v>160</v>
      </c>
      <c r="D99" s="84">
        <v>32.808</v>
      </c>
      <c r="E99" s="85" t="s">
        <v>303</v>
      </c>
      <c r="F99" s="203"/>
      <c r="G99" s="89">
        <f>D99*F99</f>
        <v>0</v>
      </c>
      <c r="H99" s="82"/>
    </row>
    <row r="100" spans="1:8" s="18" customFormat="1" ht="30" x14ac:dyDescent="0.25">
      <c r="A100" s="84">
        <f t="shared" ref="A100:A106" si="16">+A99+0.01</f>
        <v>10.02</v>
      </c>
      <c r="B100" s="95" t="s">
        <v>161</v>
      </c>
      <c r="C100" s="96" t="s">
        <v>160</v>
      </c>
      <c r="D100" s="52">
        <v>29.527200000000001</v>
      </c>
      <c r="E100" s="97" t="s">
        <v>303</v>
      </c>
      <c r="F100" s="202"/>
      <c r="G100" s="89">
        <f t="shared" ref="G100:G105" si="17">D100*F100</f>
        <v>0</v>
      </c>
      <c r="H100" s="82"/>
    </row>
    <row r="101" spans="1:8" s="18" customFormat="1" ht="45" x14ac:dyDescent="0.25">
      <c r="A101" s="84">
        <f t="shared" si="16"/>
        <v>10.029999999999999</v>
      </c>
      <c r="B101" s="95" t="s">
        <v>162</v>
      </c>
      <c r="C101" s="96" t="s">
        <v>163</v>
      </c>
      <c r="D101" s="52">
        <v>2</v>
      </c>
      <c r="E101" s="97" t="s">
        <v>241</v>
      </c>
      <c r="F101" s="202"/>
      <c r="G101" s="89">
        <f t="shared" si="17"/>
        <v>0</v>
      </c>
      <c r="H101" s="82"/>
    </row>
    <row r="102" spans="1:8" s="18" customFormat="1" ht="45" x14ac:dyDescent="0.25">
      <c r="A102" s="84">
        <f t="shared" si="16"/>
        <v>10.039999999999999</v>
      </c>
      <c r="B102" s="95" t="s">
        <v>164</v>
      </c>
      <c r="C102" s="96" t="s">
        <v>165</v>
      </c>
      <c r="D102" s="52">
        <v>2</v>
      </c>
      <c r="E102" s="97" t="s">
        <v>241</v>
      </c>
      <c r="F102" s="202"/>
      <c r="G102" s="89">
        <f t="shared" si="17"/>
        <v>0</v>
      </c>
      <c r="H102" s="82"/>
    </row>
    <row r="103" spans="1:8" s="18" customFormat="1" ht="45" x14ac:dyDescent="0.25">
      <c r="A103" s="84">
        <f t="shared" si="16"/>
        <v>10.049999999999999</v>
      </c>
      <c r="B103" s="95" t="s">
        <v>166</v>
      </c>
      <c r="C103" s="96" t="s">
        <v>167</v>
      </c>
      <c r="D103" s="52">
        <v>6</v>
      </c>
      <c r="E103" s="97" t="s">
        <v>241</v>
      </c>
      <c r="F103" s="202"/>
      <c r="G103" s="89">
        <f t="shared" si="17"/>
        <v>0</v>
      </c>
      <c r="H103" s="82"/>
    </row>
    <row r="104" spans="1:8" s="18" customFormat="1" ht="45" x14ac:dyDescent="0.25">
      <c r="A104" s="84">
        <f t="shared" si="16"/>
        <v>10.059999999999999</v>
      </c>
      <c r="B104" s="95" t="s">
        <v>168</v>
      </c>
      <c r="C104" s="96" t="s">
        <v>169</v>
      </c>
      <c r="D104" s="52">
        <v>1</v>
      </c>
      <c r="E104" s="97" t="s">
        <v>241</v>
      </c>
      <c r="F104" s="202"/>
      <c r="G104" s="89">
        <f t="shared" si="17"/>
        <v>0</v>
      </c>
      <c r="H104" s="82"/>
    </row>
    <row r="105" spans="1:8" s="18" customFormat="1" ht="45" x14ac:dyDescent="0.25">
      <c r="A105" s="84">
        <f t="shared" si="16"/>
        <v>10.069999999999999</v>
      </c>
      <c r="B105" s="95" t="s">
        <v>170</v>
      </c>
      <c r="C105" s="96" t="s">
        <v>169</v>
      </c>
      <c r="D105" s="52">
        <v>1</v>
      </c>
      <c r="E105" s="97" t="s">
        <v>241</v>
      </c>
      <c r="F105" s="202"/>
      <c r="G105" s="89">
        <f t="shared" si="17"/>
        <v>0</v>
      </c>
      <c r="H105" s="82"/>
    </row>
    <row r="106" spans="1:8" s="18" customFormat="1" ht="60.75" thickBot="1" x14ac:dyDescent="0.3">
      <c r="A106" s="84">
        <f t="shared" si="16"/>
        <v>10.079999999999998</v>
      </c>
      <c r="B106" s="26" t="s">
        <v>171</v>
      </c>
      <c r="C106" s="26" t="s">
        <v>172</v>
      </c>
      <c r="D106" s="70">
        <v>16.404</v>
      </c>
      <c r="E106" s="74" t="s">
        <v>303</v>
      </c>
      <c r="F106" s="204"/>
      <c r="G106" s="89">
        <f>D106*F106</f>
        <v>0</v>
      </c>
      <c r="H106" s="82"/>
    </row>
    <row r="107" spans="1:8" s="152" customFormat="1" ht="16.5" thickBot="1" x14ac:dyDescent="0.3">
      <c r="A107" s="148">
        <v>11</v>
      </c>
      <c r="B107" s="149" t="s">
        <v>341</v>
      </c>
      <c r="C107" s="150"/>
      <c r="D107" s="150"/>
      <c r="E107" s="150"/>
      <c r="F107" s="201"/>
      <c r="G107" s="16">
        <f>SUBTOTAL(9,G108)</f>
        <v>0</v>
      </c>
      <c r="H107" s="151"/>
    </row>
    <row r="108" spans="1:8" s="18" customFormat="1" ht="60.75" thickBot="1" x14ac:dyDescent="0.3">
      <c r="A108" s="101">
        <f>A107+0.01</f>
        <v>11.01</v>
      </c>
      <c r="B108" s="102" t="s">
        <v>173</v>
      </c>
      <c r="C108" s="102" t="s">
        <v>335</v>
      </c>
      <c r="D108" s="103">
        <v>1</v>
      </c>
      <c r="E108" s="104" t="s">
        <v>18</v>
      </c>
      <c r="F108" s="205"/>
      <c r="G108" s="105">
        <f>D108*F108</f>
        <v>0</v>
      </c>
      <c r="H108" s="82"/>
    </row>
    <row r="109" spans="1:8" s="18" customFormat="1" ht="16.5" thickBot="1" x14ac:dyDescent="0.3">
      <c r="A109" s="119" t="s">
        <v>229</v>
      </c>
      <c r="B109" s="120" t="s">
        <v>347</v>
      </c>
      <c r="C109" s="121"/>
      <c r="D109" s="121"/>
      <c r="E109" s="121"/>
      <c r="F109" s="206"/>
      <c r="G109" s="138"/>
    </row>
    <row r="110" spans="1:8" s="152" customFormat="1" ht="16.5" thickBot="1" x14ac:dyDescent="0.3">
      <c r="A110" s="148">
        <v>12</v>
      </c>
      <c r="B110" s="149" t="s">
        <v>339</v>
      </c>
      <c r="C110" s="45"/>
      <c r="D110" s="45"/>
      <c r="E110" s="45"/>
      <c r="F110" s="194"/>
      <c r="G110" s="16">
        <f>SUBTOTAL(9,G111:G112)</f>
        <v>0</v>
      </c>
      <c r="H110" s="151"/>
    </row>
    <row r="111" spans="1:8" s="18" customFormat="1" ht="30" x14ac:dyDescent="0.25">
      <c r="A111" s="106">
        <f>+A110+0.01</f>
        <v>12.01</v>
      </c>
      <c r="B111" s="28" t="s">
        <v>296</v>
      </c>
      <c r="C111" s="28" t="s">
        <v>297</v>
      </c>
      <c r="D111" s="84">
        <v>1</v>
      </c>
      <c r="E111" s="85" t="s">
        <v>18</v>
      </c>
      <c r="F111" s="203"/>
      <c r="G111" s="89">
        <f>D111*F111</f>
        <v>0</v>
      </c>
      <c r="H111" s="82"/>
    </row>
    <row r="112" spans="1:8" s="18" customFormat="1" ht="20.25" customHeight="1" thickBot="1" x14ac:dyDescent="0.3">
      <c r="A112" s="106">
        <f>+A111+0.01</f>
        <v>12.02</v>
      </c>
      <c r="B112" s="98" t="s">
        <v>174</v>
      </c>
      <c r="C112" s="98" t="s">
        <v>175</v>
      </c>
      <c r="D112" s="99">
        <v>1</v>
      </c>
      <c r="E112" s="100" t="s">
        <v>18</v>
      </c>
      <c r="F112" s="207"/>
      <c r="G112" s="89">
        <f>D112*F112</f>
        <v>0</v>
      </c>
      <c r="H112" s="82"/>
    </row>
    <row r="113" spans="1:8" s="152" customFormat="1" ht="16.5" thickBot="1" x14ac:dyDescent="0.3">
      <c r="A113" s="148">
        <v>13</v>
      </c>
      <c r="B113" s="149" t="s">
        <v>34</v>
      </c>
      <c r="C113" s="45"/>
      <c r="D113" s="45"/>
      <c r="E113" s="45"/>
      <c r="F113" s="194"/>
      <c r="G113" s="16">
        <f>SUBTOTAL(9,G114)</f>
        <v>0</v>
      </c>
      <c r="H113" s="151"/>
    </row>
    <row r="114" spans="1:8" s="18" customFormat="1" ht="45.75" thickBot="1" x14ac:dyDescent="0.3">
      <c r="A114" s="90">
        <f>A113+0.01</f>
        <v>13.01</v>
      </c>
      <c r="B114" s="91" t="s">
        <v>176</v>
      </c>
      <c r="C114" s="91" t="s">
        <v>177</v>
      </c>
      <c r="D114" s="92">
        <v>6</v>
      </c>
      <c r="E114" s="93" t="s">
        <v>241</v>
      </c>
      <c r="F114" s="208"/>
      <c r="G114" s="89">
        <f>D114*F114</f>
        <v>0</v>
      </c>
      <c r="H114" s="82"/>
    </row>
    <row r="115" spans="1:8" s="152" customFormat="1" ht="16.5" thickBot="1" x14ac:dyDescent="0.3">
      <c r="A115" s="148">
        <v>14</v>
      </c>
      <c r="B115" s="149" t="s">
        <v>338</v>
      </c>
      <c r="C115" s="45"/>
      <c r="D115" s="45"/>
      <c r="E115" s="45"/>
      <c r="F115" s="194"/>
      <c r="G115" s="16">
        <f>SUBTOTAL(9,G116:G136)</f>
        <v>0</v>
      </c>
      <c r="H115" s="151"/>
    </row>
    <row r="116" spans="1:8" s="18" customFormat="1" ht="30" x14ac:dyDescent="0.25">
      <c r="A116" s="84">
        <f>+A115+0.01</f>
        <v>14.01</v>
      </c>
      <c r="B116" s="28" t="s">
        <v>159</v>
      </c>
      <c r="C116" s="28" t="s">
        <v>160</v>
      </c>
      <c r="D116" s="84">
        <v>124.6704</v>
      </c>
      <c r="E116" s="85" t="s">
        <v>303</v>
      </c>
      <c r="F116" s="203"/>
      <c r="G116" s="89">
        <f>D116*F116</f>
        <v>0</v>
      </c>
      <c r="H116" s="82"/>
    </row>
    <row r="117" spans="1:8" s="18" customFormat="1" ht="30" x14ac:dyDescent="0.25">
      <c r="A117" s="84">
        <f t="shared" ref="A117:A136" si="18">+A116+0.01</f>
        <v>14.02</v>
      </c>
      <c r="B117" s="24" t="s">
        <v>178</v>
      </c>
      <c r="C117" s="24" t="s">
        <v>160</v>
      </c>
      <c r="D117" s="21">
        <v>11.974920000000001</v>
      </c>
      <c r="E117" s="25" t="s">
        <v>303</v>
      </c>
      <c r="F117" s="202"/>
      <c r="G117" s="89">
        <f t="shared" ref="G117:G136" si="19">D117*F117</f>
        <v>0</v>
      </c>
      <c r="H117" s="82"/>
    </row>
    <row r="118" spans="1:8" s="18" customFormat="1" ht="60" x14ac:dyDescent="0.25">
      <c r="A118" s="84">
        <f t="shared" si="18"/>
        <v>14.03</v>
      </c>
      <c r="B118" s="95" t="s">
        <v>161</v>
      </c>
      <c r="C118" s="96" t="s">
        <v>179</v>
      </c>
      <c r="D118" s="52">
        <v>124.01424000000002</v>
      </c>
      <c r="E118" s="97" t="s">
        <v>303</v>
      </c>
      <c r="F118" s="202"/>
      <c r="G118" s="89">
        <f t="shared" si="19"/>
        <v>0</v>
      </c>
      <c r="H118" s="82"/>
    </row>
    <row r="119" spans="1:8" s="18" customFormat="1" ht="60" x14ac:dyDescent="0.25">
      <c r="A119" s="84">
        <f t="shared" si="18"/>
        <v>14.04</v>
      </c>
      <c r="B119" s="95" t="s">
        <v>180</v>
      </c>
      <c r="C119" s="96" t="s">
        <v>181</v>
      </c>
      <c r="D119" s="52">
        <v>2</v>
      </c>
      <c r="E119" s="97" t="s">
        <v>241</v>
      </c>
      <c r="F119" s="202"/>
      <c r="G119" s="89">
        <f t="shared" si="19"/>
        <v>0</v>
      </c>
      <c r="H119" s="82"/>
    </row>
    <row r="120" spans="1:8" s="18" customFormat="1" ht="45" x14ac:dyDescent="0.25">
      <c r="A120" s="84">
        <f t="shared" si="18"/>
        <v>14.049999999999999</v>
      </c>
      <c r="B120" s="95" t="s">
        <v>182</v>
      </c>
      <c r="C120" s="96" t="s">
        <v>183</v>
      </c>
      <c r="D120" s="52">
        <v>2</v>
      </c>
      <c r="E120" s="97" t="s">
        <v>241</v>
      </c>
      <c r="F120" s="202"/>
      <c r="G120" s="89">
        <f t="shared" si="19"/>
        <v>0</v>
      </c>
      <c r="H120" s="82"/>
    </row>
    <row r="121" spans="1:8" s="18" customFormat="1" ht="45" x14ac:dyDescent="0.25">
      <c r="A121" s="84">
        <f t="shared" si="18"/>
        <v>14.059999999999999</v>
      </c>
      <c r="B121" s="24" t="s">
        <v>235</v>
      </c>
      <c r="C121" s="24" t="s">
        <v>236</v>
      </c>
      <c r="D121" s="21">
        <v>2</v>
      </c>
      <c r="E121" s="25" t="s">
        <v>241</v>
      </c>
      <c r="F121" s="202"/>
      <c r="G121" s="89">
        <f t="shared" si="19"/>
        <v>0</v>
      </c>
      <c r="H121" s="82"/>
    </row>
    <row r="122" spans="1:8" s="18" customFormat="1" ht="30" x14ac:dyDescent="0.25">
      <c r="A122" s="84">
        <f t="shared" si="18"/>
        <v>14.069999999999999</v>
      </c>
      <c r="B122" s="24" t="s">
        <v>184</v>
      </c>
      <c r="C122" s="24" t="s">
        <v>160</v>
      </c>
      <c r="D122" s="21">
        <v>8</v>
      </c>
      <c r="E122" s="25" t="s">
        <v>241</v>
      </c>
      <c r="F122" s="202"/>
      <c r="G122" s="89">
        <f t="shared" si="19"/>
        <v>0</v>
      </c>
      <c r="H122" s="82"/>
    </row>
    <row r="123" spans="1:8" s="18" customFormat="1" ht="60" x14ac:dyDescent="0.25">
      <c r="A123" s="84">
        <f t="shared" si="18"/>
        <v>14.079999999999998</v>
      </c>
      <c r="B123" s="95" t="s">
        <v>185</v>
      </c>
      <c r="C123" s="96" t="s">
        <v>186</v>
      </c>
      <c r="D123" s="52">
        <v>2</v>
      </c>
      <c r="E123" s="97" t="s">
        <v>241</v>
      </c>
      <c r="F123" s="202"/>
      <c r="G123" s="89">
        <f t="shared" si="19"/>
        <v>0</v>
      </c>
      <c r="H123" s="82"/>
    </row>
    <row r="124" spans="1:8" s="18" customFormat="1" ht="45" x14ac:dyDescent="0.25">
      <c r="A124" s="84">
        <f t="shared" si="18"/>
        <v>14.089999999999998</v>
      </c>
      <c r="B124" s="95" t="s">
        <v>187</v>
      </c>
      <c r="C124" s="96" t="s">
        <v>188</v>
      </c>
      <c r="D124" s="52">
        <v>8</v>
      </c>
      <c r="E124" s="97" t="s">
        <v>241</v>
      </c>
      <c r="F124" s="202"/>
      <c r="G124" s="89">
        <f t="shared" si="19"/>
        <v>0</v>
      </c>
      <c r="H124" s="82"/>
    </row>
    <row r="125" spans="1:8" s="18" customFormat="1" ht="60" x14ac:dyDescent="0.25">
      <c r="A125" s="84">
        <f t="shared" si="18"/>
        <v>14.099999999999998</v>
      </c>
      <c r="B125" s="95" t="s">
        <v>189</v>
      </c>
      <c r="C125" s="96" t="s">
        <v>190</v>
      </c>
      <c r="D125" s="52">
        <v>2</v>
      </c>
      <c r="E125" s="97" t="s">
        <v>241</v>
      </c>
      <c r="F125" s="202"/>
      <c r="G125" s="89">
        <f t="shared" si="19"/>
        <v>0</v>
      </c>
      <c r="H125" s="82"/>
    </row>
    <row r="126" spans="1:8" s="18" customFormat="1" ht="30" x14ac:dyDescent="0.25">
      <c r="A126" s="84">
        <f t="shared" si="18"/>
        <v>14.109999999999998</v>
      </c>
      <c r="B126" s="24" t="s">
        <v>191</v>
      </c>
      <c r="C126" s="24" t="s">
        <v>192</v>
      </c>
      <c r="D126" s="21">
        <v>50.524320000000003</v>
      </c>
      <c r="E126" s="25" t="s">
        <v>303</v>
      </c>
      <c r="F126" s="202"/>
      <c r="G126" s="89">
        <f t="shared" si="19"/>
        <v>0</v>
      </c>
      <c r="H126" s="82"/>
    </row>
    <row r="127" spans="1:8" s="18" customFormat="1" ht="30" x14ac:dyDescent="0.25">
      <c r="A127" s="84">
        <f t="shared" si="18"/>
        <v>14.119999999999997</v>
      </c>
      <c r="B127" s="24" t="s">
        <v>193</v>
      </c>
      <c r="C127" s="24" t="s">
        <v>192</v>
      </c>
      <c r="D127" s="21">
        <v>45.012576000000003</v>
      </c>
      <c r="E127" s="25" t="s">
        <v>303</v>
      </c>
      <c r="F127" s="202"/>
      <c r="G127" s="89">
        <f t="shared" si="19"/>
        <v>0</v>
      </c>
      <c r="H127" s="82"/>
    </row>
    <row r="128" spans="1:8" s="18" customFormat="1" ht="30" x14ac:dyDescent="0.25">
      <c r="A128" s="84">
        <f t="shared" si="18"/>
        <v>14.129999999999997</v>
      </c>
      <c r="B128" s="95" t="s">
        <v>194</v>
      </c>
      <c r="C128" s="96" t="s">
        <v>167</v>
      </c>
      <c r="D128" s="52">
        <v>34.514015999999998</v>
      </c>
      <c r="E128" s="97" t="s">
        <v>303</v>
      </c>
      <c r="F128" s="202"/>
      <c r="G128" s="89">
        <f t="shared" si="19"/>
        <v>0</v>
      </c>
      <c r="H128" s="82"/>
    </row>
    <row r="129" spans="1:8" s="18" customFormat="1" ht="30" x14ac:dyDescent="0.25">
      <c r="A129" s="84">
        <f t="shared" si="18"/>
        <v>14.139999999999997</v>
      </c>
      <c r="B129" s="95" t="s">
        <v>195</v>
      </c>
      <c r="C129" s="96" t="s">
        <v>167</v>
      </c>
      <c r="D129" s="52">
        <v>64.63176</v>
      </c>
      <c r="E129" s="97" t="s">
        <v>303</v>
      </c>
      <c r="F129" s="202"/>
      <c r="G129" s="89">
        <f t="shared" si="19"/>
        <v>0</v>
      </c>
      <c r="H129" s="82"/>
    </row>
    <row r="130" spans="1:8" s="18" customFormat="1" ht="45" x14ac:dyDescent="0.25">
      <c r="A130" s="84">
        <f t="shared" si="18"/>
        <v>14.149999999999997</v>
      </c>
      <c r="B130" s="95" t="s">
        <v>237</v>
      </c>
      <c r="C130" s="96" t="s">
        <v>238</v>
      </c>
      <c r="D130" s="52">
        <v>8</v>
      </c>
      <c r="E130" s="97" t="s">
        <v>241</v>
      </c>
      <c r="F130" s="202"/>
      <c r="G130" s="89">
        <f t="shared" si="19"/>
        <v>0</v>
      </c>
      <c r="H130" s="82"/>
    </row>
    <row r="131" spans="1:8" s="18" customFormat="1" ht="45" x14ac:dyDescent="0.25">
      <c r="A131" s="84">
        <f t="shared" si="18"/>
        <v>14.159999999999997</v>
      </c>
      <c r="B131" s="24" t="s">
        <v>196</v>
      </c>
      <c r="C131" s="24" t="s">
        <v>167</v>
      </c>
      <c r="D131" s="21">
        <v>26</v>
      </c>
      <c r="E131" s="25" t="s">
        <v>241</v>
      </c>
      <c r="F131" s="202"/>
      <c r="G131" s="89">
        <f t="shared" si="19"/>
        <v>0</v>
      </c>
      <c r="H131" s="82"/>
    </row>
    <row r="132" spans="1:8" s="18" customFormat="1" ht="45" x14ac:dyDescent="0.25">
      <c r="A132" s="84">
        <f t="shared" si="18"/>
        <v>14.169999999999996</v>
      </c>
      <c r="B132" s="24" t="s">
        <v>197</v>
      </c>
      <c r="C132" s="24" t="s">
        <v>169</v>
      </c>
      <c r="D132" s="21">
        <v>1</v>
      </c>
      <c r="E132" s="25" t="s">
        <v>241</v>
      </c>
      <c r="F132" s="202"/>
      <c r="G132" s="89">
        <f t="shared" si="19"/>
        <v>0</v>
      </c>
      <c r="H132" s="82"/>
    </row>
    <row r="133" spans="1:8" s="18" customFormat="1" ht="45" x14ac:dyDescent="0.25">
      <c r="A133" s="84">
        <f t="shared" si="18"/>
        <v>14.179999999999996</v>
      </c>
      <c r="B133" s="95" t="s">
        <v>198</v>
      </c>
      <c r="C133" s="96" t="s">
        <v>169</v>
      </c>
      <c r="D133" s="52">
        <v>1</v>
      </c>
      <c r="E133" s="97" t="s">
        <v>241</v>
      </c>
      <c r="F133" s="202"/>
      <c r="G133" s="89">
        <f t="shared" si="19"/>
        <v>0</v>
      </c>
      <c r="H133" s="82"/>
    </row>
    <row r="134" spans="1:8" s="18" customFormat="1" ht="45" x14ac:dyDescent="0.25">
      <c r="A134" s="84">
        <f t="shared" si="18"/>
        <v>14.189999999999996</v>
      </c>
      <c r="B134" s="95" t="s">
        <v>199</v>
      </c>
      <c r="C134" s="96" t="s">
        <v>169</v>
      </c>
      <c r="D134" s="52">
        <v>1</v>
      </c>
      <c r="E134" s="97" t="s">
        <v>241</v>
      </c>
      <c r="F134" s="202"/>
      <c r="G134" s="89">
        <f t="shared" si="19"/>
        <v>0</v>
      </c>
      <c r="H134" s="82"/>
    </row>
    <row r="135" spans="1:8" s="18" customFormat="1" ht="45" x14ac:dyDescent="0.25">
      <c r="A135" s="84">
        <f t="shared" si="18"/>
        <v>14.199999999999996</v>
      </c>
      <c r="B135" s="95" t="s">
        <v>200</v>
      </c>
      <c r="C135" s="96" t="s">
        <v>169</v>
      </c>
      <c r="D135" s="52">
        <v>1</v>
      </c>
      <c r="E135" s="97" t="s">
        <v>241</v>
      </c>
      <c r="F135" s="202"/>
      <c r="G135" s="89">
        <f t="shared" si="19"/>
        <v>0</v>
      </c>
      <c r="H135" s="82"/>
    </row>
    <row r="136" spans="1:8" s="18" customFormat="1" ht="60.75" thickBot="1" x14ac:dyDescent="0.3">
      <c r="A136" s="84">
        <f t="shared" si="18"/>
        <v>14.209999999999996</v>
      </c>
      <c r="B136" s="26" t="s">
        <v>171</v>
      </c>
      <c r="C136" s="26" t="s">
        <v>172</v>
      </c>
      <c r="D136" s="70">
        <v>104.65752000000001</v>
      </c>
      <c r="E136" s="74" t="s">
        <v>303</v>
      </c>
      <c r="F136" s="204"/>
      <c r="G136" s="89">
        <f t="shared" si="19"/>
        <v>0</v>
      </c>
      <c r="H136" s="82"/>
    </row>
    <row r="137" spans="1:8" s="152" customFormat="1" ht="16.5" thickBot="1" x14ac:dyDescent="0.3">
      <c r="A137" s="148">
        <v>15</v>
      </c>
      <c r="B137" s="149" t="s">
        <v>341</v>
      </c>
      <c r="C137" s="45"/>
      <c r="D137" s="45"/>
      <c r="E137" s="45"/>
      <c r="F137" s="194"/>
      <c r="G137" s="16">
        <f>SUBTOTAL(9,G138:G140)</f>
        <v>0</v>
      </c>
      <c r="H137" s="151"/>
    </row>
    <row r="138" spans="1:8" s="18" customFormat="1" ht="15" x14ac:dyDescent="0.25">
      <c r="A138" s="84">
        <f>+A137+0.01</f>
        <v>15.01</v>
      </c>
      <c r="B138" s="28" t="s">
        <v>201</v>
      </c>
      <c r="C138" s="28" t="s">
        <v>202</v>
      </c>
      <c r="D138" s="84">
        <v>1</v>
      </c>
      <c r="E138" s="85" t="s">
        <v>18</v>
      </c>
      <c r="F138" s="203"/>
      <c r="G138" s="89">
        <f>D138*F138</f>
        <v>0</v>
      </c>
      <c r="H138" s="82"/>
    </row>
    <row r="139" spans="1:8" s="18" customFormat="1" ht="60" x14ac:dyDescent="0.25">
      <c r="A139" s="84">
        <f t="shared" ref="A139:A140" si="20">+A138+0.01</f>
        <v>15.02</v>
      </c>
      <c r="B139" s="24" t="s">
        <v>203</v>
      </c>
      <c r="C139" s="24" t="s">
        <v>204</v>
      </c>
      <c r="D139" s="21">
        <v>1</v>
      </c>
      <c r="E139" s="25" t="s">
        <v>18</v>
      </c>
      <c r="F139" s="202"/>
      <c r="G139" s="89">
        <f t="shared" ref="G139:G140" si="21">D139*F139</f>
        <v>0</v>
      </c>
      <c r="H139" s="82"/>
    </row>
    <row r="140" spans="1:8" s="18" customFormat="1" ht="60.75" thickBot="1" x14ac:dyDescent="0.3">
      <c r="A140" s="84">
        <f t="shared" si="20"/>
        <v>15.03</v>
      </c>
      <c r="B140" s="26" t="s">
        <v>205</v>
      </c>
      <c r="C140" s="26" t="s">
        <v>375</v>
      </c>
      <c r="D140" s="70">
        <v>1</v>
      </c>
      <c r="E140" s="74" t="s">
        <v>18</v>
      </c>
      <c r="F140" s="204"/>
      <c r="G140" s="89">
        <f t="shared" si="21"/>
        <v>0</v>
      </c>
      <c r="H140" s="82"/>
    </row>
    <row r="141" spans="1:8" s="18" customFormat="1" ht="16.5" thickBot="1" x14ac:dyDescent="0.3">
      <c r="A141" s="124" t="s">
        <v>230</v>
      </c>
      <c r="B141" s="125" t="s">
        <v>337</v>
      </c>
      <c r="C141" s="121"/>
      <c r="D141" s="121"/>
      <c r="E141" s="121"/>
      <c r="F141" s="209"/>
      <c r="G141" s="123"/>
    </row>
    <row r="142" spans="1:8" s="152" customFormat="1" ht="16.5" thickBot="1" x14ac:dyDescent="0.3">
      <c r="A142" s="153">
        <v>16</v>
      </c>
      <c r="B142" s="154" t="s">
        <v>339</v>
      </c>
      <c r="C142" s="45"/>
      <c r="D142" s="45"/>
      <c r="E142" s="45"/>
      <c r="F142" s="210"/>
      <c r="G142" s="16">
        <f>SUBTOTAL(9,G143:G145)</f>
        <v>0</v>
      </c>
      <c r="H142" s="151"/>
    </row>
    <row r="143" spans="1:8" s="18" customFormat="1" ht="30" x14ac:dyDescent="0.25">
      <c r="A143" s="84">
        <f>+A142+0.01</f>
        <v>16.010000000000002</v>
      </c>
      <c r="B143" s="28" t="s">
        <v>296</v>
      </c>
      <c r="C143" s="28" t="s">
        <v>297</v>
      </c>
      <c r="D143" s="84">
        <v>1</v>
      </c>
      <c r="E143" s="85" t="s">
        <v>18</v>
      </c>
      <c r="F143" s="203"/>
      <c r="G143" s="89">
        <f>D143*F143</f>
        <v>0</v>
      </c>
      <c r="H143" s="82"/>
    </row>
    <row r="144" spans="1:8" s="18" customFormat="1" ht="15" x14ac:dyDescent="0.25">
      <c r="A144" s="84">
        <f t="shared" ref="A144:A145" si="22">+A143+0.01</f>
        <v>16.020000000000003</v>
      </c>
      <c r="B144" s="24" t="s">
        <v>209</v>
      </c>
      <c r="C144" s="24" t="s">
        <v>206</v>
      </c>
      <c r="D144" s="21">
        <v>1</v>
      </c>
      <c r="E144" s="25" t="s">
        <v>18</v>
      </c>
      <c r="F144" s="202"/>
      <c r="G144" s="89">
        <f>D144*F144</f>
        <v>0</v>
      </c>
      <c r="H144" s="82"/>
    </row>
    <row r="145" spans="1:8" s="18" customFormat="1" ht="111.75" customHeight="1" thickBot="1" x14ac:dyDescent="0.3">
      <c r="A145" s="84">
        <f t="shared" si="22"/>
        <v>16.030000000000005</v>
      </c>
      <c r="B145" s="26" t="s">
        <v>358</v>
      </c>
      <c r="C145" s="174" t="s">
        <v>359</v>
      </c>
      <c r="D145" s="70">
        <v>1</v>
      </c>
      <c r="E145" s="74" t="s">
        <v>18</v>
      </c>
      <c r="F145" s="204"/>
      <c r="G145" s="89">
        <f>D145*F145</f>
        <v>0</v>
      </c>
      <c r="H145" s="82"/>
    </row>
    <row r="146" spans="1:8" s="152" customFormat="1" ht="16.5" thickBot="1" x14ac:dyDescent="0.3">
      <c r="A146" s="153">
        <v>17</v>
      </c>
      <c r="B146" s="154" t="s">
        <v>27</v>
      </c>
      <c r="C146" s="45"/>
      <c r="D146" s="45"/>
      <c r="E146" s="45"/>
      <c r="F146" s="210"/>
      <c r="G146" s="16">
        <f>SUBTOTAL(9,G147:G148)</f>
        <v>0</v>
      </c>
      <c r="H146" s="151"/>
    </row>
    <row r="147" spans="1:8" s="18" customFormat="1" ht="45" x14ac:dyDescent="0.25">
      <c r="A147" s="84">
        <f>+A146+0.01</f>
        <v>17.010000000000002</v>
      </c>
      <c r="B147" s="28" t="s">
        <v>298</v>
      </c>
      <c r="C147" s="28" t="s">
        <v>210</v>
      </c>
      <c r="D147" s="84">
        <v>11.399999999999999</v>
      </c>
      <c r="E147" s="84" t="s">
        <v>232</v>
      </c>
      <c r="F147" s="203"/>
      <c r="G147" s="89">
        <f>D147*F147</f>
        <v>0</v>
      </c>
      <c r="H147" s="82"/>
    </row>
    <row r="148" spans="1:8" s="18" customFormat="1" ht="18" thickBot="1" x14ac:dyDescent="0.3">
      <c r="A148" s="84">
        <f>+A147+0.01</f>
        <v>17.020000000000003</v>
      </c>
      <c r="B148" s="26" t="s">
        <v>211</v>
      </c>
      <c r="C148" s="26" t="s">
        <v>206</v>
      </c>
      <c r="D148" s="70">
        <v>17.099999999999998</v>
      </c>
      <c r="E148" s="74" t="s">
        <v>233</v>
      </c>
      <c r="F148" s="204"/>
      <c r="G148" s="89">
        <f>D148*F148</f>
        <v>0</v>
      </c>
      <c r="H148" s="82"/>
    </row>
    <row r="149" spans="1:8" s="152" customFormat="1" ht="16.5" thickBot="1" x14ac:dyDescent="0.3">
      <c r="A149" s="153">
        <v>18</v>
      </c>
      <c r="B149" s="154" t="s">
        <v>34</v>
      </c>
      <c r="C149" s="45"/>
      <c r="D149" s="45"/>
      <c r="E149" s="45"/>
      <c r="F149" s="210"/>
      <c r="G149" s="16">
        <f>SUBTOTAL(9,G150:G151)</f>
        <v>0</v>
      </c>
      <c r="H149" s="151"/>
    </row>
    <row r="150" spans="1:8" s="18" customFormat="1" ht="60" x14ac:dyDescent="0.25">
      <c r="A150" s="84">
        <f>+A149+0.01</f>
        <v>18.010000000000002</v>
      </c>
      <c r="B150" s="28" t="s">
        <v>207</v>
      </c>
      <c r="C150" s="28" t="s">
        <v>208</v>
      </c>
      <c r="D150" s="84">
        <v>21</v>
      </c>
      <c r="E150" s="85" t="s">
        <v>231</v>
      </c>
      <c r="F150" s="211"/>
      <c r="G150" s="89">
        <f>D150*F150</f>
        <v>0</v>
      </c>
      <c r="H150" s="82"/>
    </row>
    <row r="151" spans="1:8" s="18" customFormat="1" ht="75.75" thickBot="1" x14ac:dyDescent="0.3">
      <c r="A151" s="84">
        <f>+A150+0.01</f>
        <v>18.020000000000003</v>
      </c>
      <c r="B151" s="26" t="s">
        <v>299</v>
      </c>
      <c r="C151" s="26" t="s">
        <v>212</v>
      </c>
      <c r="D151" s="70">
        <v>1</v>
      </c>
      <c r="E151" s="74" t="s">
        <v>18</v>
      </c>
      <c r="F151" s="212"/>
      <c r="G151" s="89">
        <f>D151*F151</f>
        <v>0</v>
      </c>
      <c r="H151" s="82"/>
    </row>
    <row r="152" spans="1:8" s="152" customFormat="1" ht="16.5" thickBot="1" x14ac:dyDescent="0.3">
      <c r="A152" s="153">
        <v>19</v>
      </c>
      <c r="B152" s="154" t="s">
        <v>338</v>
      </c>
      <c r="C152" s="45"/>
      <c r="D152" s="45"/>
      <c r="E152" s="45"/>
      <c r="F152" s="210"/>
      <c r="G152" s="16">
        <f>SUBTOTAL(9,G153:G163)</f>
        <v>0</v>
      </c>
      <c r="H152" s="151"/>
    </row>
    <row r="153" spans="1:8" s="18" customFormat="1" ht="55.5" customHeight="1" x14ac:dyDescent="0.25">
      <c r="A153" s="84">
        <f>+A152+0.01</f>
        <v>19.010000000000002</v>
      </c>
      <c r="B153" s="132" t="s">
        <v>213</v>
      </c>
      <c r="C153" s="133" t="s">
        <v>214</v>
      </c>
      <c r="D153" s="116">
        <v>10</v>
      </c>
      <c r="E153" s="134" t="s">
        <v>241</v>
      </c>
      <c r="F153" s="203"/>
      <c r="G153" s="89">
        <f t="shared" ref="G153:G163" si="23">D153*F153</f>
        <v>0</v>
      </c>
      <c r="H153" s="82"/>
    </row>
    <row r="154" spans="1:8" s="18" customFormat="1" ht="53.25" customHeight="1" x14ac:dyDescent="0.25">
      <c r="A154" s="84">
        <f t="shared" ref="A154:A163" si="24">+A153+0.01</f>
        <v>19.020000000000003</v>
      </c>
      <c r="B154" s="95" t="s">
        <v>215</v>
      </c>
      <c r="C154" s="96" t="s">
        <v>216</v>
      </c>
      <c r="D154" s="52">
        <v>2</v>
      </c>
      <c r="E154" s="97" t="s">
        <v>241</v>
      </c>
      <c r="F154" s="202"/>
      <c r="G154" s="89">
        <f t="shared" si="23"/>
        <v>0</v>
      </c>
      <c r="H154" s="82"/>
    </row>
    <row r="155" spans="1:8" s="18" customFormat="1" ht="60" x14ac:dyDescent="0.25">
      <c r="A155" s="84">
        <f t="shared" si="24"/>
        <v>19.030000000000005</v>
      </c>
      <c r="B155" s="95" t="s">
        <v>217</v>
      </c>
      <c r="C155" s="96" t="s">
        <v>218</v>
      </c>
      <c r="D155" s="52">
        <v>5</v>
      </c>
      <c r="E155" s="97" t="s">
        <v>241</v>
      </c>
      <c r="F155" s="202"/>
      <c r="G155" s="89">
        <f t="shared" si="23"/>
        <v>0</v>
      </c>
      <c r="H155" s="82"/>
    </row>
    <row r="156" spans="1:8" s="18" customFormat="1" ht="60" x14ac:dyDescent="0.25">
      <c r="A156" s="84">
        <f t="shared" si="24"/>
        <v>19.040000000000006</v>
      </c>
      <c r="B156" s="95" t="s">
        <v>219</v>
      </c>
      <c r="C156" s="96" t="s">
        <v>218</v>
      </c>
      <c r="D156" s="52">
        <v>5</v>
      </c>
      <c r="E156" s="97" t="s">
        <v>241</v>
      </c>
      <c r="F156" s="202"/>
      <c r="G156" s="89">
        <f t="shared" si="23"/>
        <v>0</v>
      </c>
      <c r="H156" s="82"/>
    </row>
    <row r="157" spans="1:8" s="18" customFormat="1" ht="45" x14ac:dyDescent="0.25">
      <c r="A157" s="84">
        <f t="shared" si="24"/>
        <v>19.050000000000008</v>
      </c>
      <c r="B157" s="95" t="s">
        <v>348</v>
      </c>
      <c r="C157" s="96" t="s">
        <v>239</v>
      </c>
      <c r="D157" s="52">
        <v>114.828</v>
      </c>
      <c r="E157" s="97" t="s">
        <v>303</v>
      </c>
      <c r="F157" s="202"/>
      <c r="G157" s="89">
        <f>D157*F157</f>
        <v>0</v>
      </c>
      <c r="H157" s="82"/>
    </row>
    <row r="158" spans="1:8" s="18" customFormat="1" ht="45" x14ac:dyDescent="0.25">
      <c r="A158" s="84">
        <f t="shared" si="24"/>
        <v>19.060000000000009</v>
      </c>
      <c r="B158" s="95" t="s">
        <v>220</v>
      </c>
      <c r="C158" s="96" t="s">
        <v>240</v>
      </c>
      <c r="D158" s="52">
        <v>27.558720000000001</v>
      </c>
      <c r="E158" s="97" t="s">
        <v>303</v>
      </c>
      <c r="F158" s="202"/>
      <c r="G158" s="89">
        <f t="shared" si="23"/>
        <v>0</v>
      </c>
      <c r="H158" s="82"/>
    </row>
    <row r="159" spans="1:8" s="18" customFormat="1" ht="30" x14ac:dyDescent="0.25">
      <c r="A159" s="84">
        <f t="shared" si="24"/>
        <v>19.070000000000011</v>
      </c>
      <c r="B159" s="95" t="s">
        <v>221</v>
      </c>
      <c r="C159" s="96" t="s">
        <v>167</v>
      </c>
      <c r="D159" s="52">
        <v>57.414000000000001</v>
      </c>
      <c r="E159" s="97" t="s">
        <v>303</v>
      </c>
      <c r="F159" s="202"/>
      <c r="G159" s="89">
        <f t="shared" si="23"/>
        <v>0</v>
      </c>
      <c r="H159" s="82"/>
    </row>
    <row r="160" spans="1:8" s="18" customFormat="1" ht="45" x14ac:dyDescent="0.25">
      <c r="A160" s="84">
        <f t="shared" si="24"/>
        <v>19.080000000000013</v>
      </c>
      <c r="B160" s="95" t="s">
        <v>344</v>
      </c>
      <c r="C160" s="96" t="s">
        <v>222</v>
      </c>
      <c r="D160" s="52">
        <v>22.965600000000002</v>
      </c>
      <c r="E160" s="97" t="s">
        <v>303</v>
      </c>
      <c r="F160" s="202"/>
      <c r="G160" s="89">
        <f t="shared" si="23"/>
        <v>0</v>
      </c>
      <c r="H160" s="82"/>
    </row>
    <row r="161" spans="1:11" s="18" customFormat="1" ht="45" x14ac:dyDescent="0.25">
      <c r="A161" s="84">
        <f t="shared" si="24"/>
        <v>19.090000000000014</v>
      </c>
      <c r="B161" s="95" t="s">
        <v>345</v>
      </c>
      <c r="C161" s="96" t="s">
        <v>223</v>
      </c>
      <c r="D161" s="52">
        <v>2</v>
      </c>
      <c r="E161" s="97" t="s">
        <v>241</v>
      </c>
      <c r="F161" s="202"/>
      <c r="G161" s="89">
        <f t="shared" si="23"/>
        <v>0</v>
      </c>
      <c r="H161" s="82"/>
      <c r="J161" s="111"/>
      <c r="K161" s="111"/>
    </row>
    <row r="162" spans="1:11" s="18" customFormat="1" ht="45" x14ac:dyDescent="0.25">
      <c r="A162" s="84">
        <f t="shared" si="24"/>
        <v>19.100000000000016</v>
      </c>
      <c r="B162" s="95" t="s">
        <v>346</v>
      </c>
      <c r="C162" s="96" t="s">
        <v>224</v>
      </c>
      <c r="D162" s="52">
        <v>5</v>
      </c>
      <c r="E162" s="97" t="s">
        <v>241</v>
      </c>
      <c r="F162" s="202"/>
      <c r="G162" s="89">
        <f t="shared" si="23"/>
        <v>0</v>
      </c>
      <c r="H162" s="82"/>
    </row>
    <row r="163" spans="1:11" s="18" customFormat="1" ht="75.75" thickBot="1" x14ac:dyDescent="0.3">
      <c r="A163" s="84">
        <f t="shared" si="24"/>
        <v>19.110000000000017</v>
      </c>
      <c r="B163" s="135" t="s">
        <v>225</v>
      </c>
      <c r="C163" s="136" t="s">
        <v>343</v>
      </c>
      <c r="D163" s="112">
        <v>1</v>
      </c>
      <c r="E163" s="137" t="s">
        <v>18</v>
      </c>
      <c r="F163" s="204"/>
      <c r="G163" s="89">
        <f t="shared" si="23"/>
        <v>0</v>
      </c>
      <c r="H163" s="82"/>
    </row>
    <row r="164" spans="1:11" s="152" customFormat="1" ht="16.5" thickBot="1" x14ac:dyDescent="0.3">
      <c r="A164" s="153">
        <v>20</v>
      </c>
      <c r="B164" s="154" t="s">
        <v>341</v>
      </c>
      <c r="C164" s="45"/>
      <c r="D164" s="45"/>
      <c r="E164" s="45"/>
      <c r="F164" s="210"/>
      <c r="G164" s="16">
        <f>SUBTOTAL(9,G165:G167)</f>
        <v>0</v>
      </c>
      <c r="H164" s="151"/>
    </row>
    <row r="165" spans="1:11" s="18" customFormat="1" ht="15" x14ac:dyDescent="0.25">
      <c r="A165" s="84">
        <f>+A164+0.01</f>
        <v>20.010000000000002</v>
      </c>
      <c r="B165" s="28" t="s">
        <v>328</v>
      </c>
      <c r="C165" s="28" t="s">
        <v>202</v>
      </c>
      <c r="D165" s="84">
        <v>1</v>
      </c>
      <c r="E165" s="85" t="s">
        <v>18</v>
      </c>
      <c r="F165" s="211"/>
      <c r="G165" s="89">
        <f>D165*F165</f>
        <v>0</v>
      </c>
      <c r="H165" s="82"/>
    </row>
    <row r="166" spans="1:11" s="18" customFormat="1" ht="60" x14ac:dyDescent="0.25">
      <c r="A166" s="21">
        <f>+A165+0.01</f>
        <v>20.020000000000003</v>
      </c>
      <c r="B166" s="24" t="s">
        <v>226</v>
      </c>
      <c r="C166" s="24" t="s">
        <v>342</v>
      </c>
      <c r="D166" s="21">
        <v>1</v>
      </c>
      <c r="E166" s="25" t="s">
        <v>18</v>
      </c>
      <c r="F166" s="213"/>
      <c r="G166" s="139">
        <f>D166*F166</f>
        <v>0</v>
      </c>
    </row>
    <row r="167" spans="1:11" s="18" customFormat="1" ht="15.75" thickBot="1" x14ac:dyDescent="0.3">
      <c r="A167" s="177">
        <f>+A166+0.01</f>
        <v>20.030000000000005</v>
      </c>
      <c r="B167" s="178" t="s">
        <v>340</v>
      </c>
      <c r="C167" s="144" t="s">
        <v>74</v>
      </c>
      <c r="D167" s="47">
        <v>1</v>
      </c>
      <c r="E167" s="179" t="s">
        <v>18</v>
      </c>
      <c r="F167" s="189"/>
      <c r="G167" s="20">
        <f>D167*F167</f>
        <v>0</v>
      </c>
    </row>
    <row r="168" spans="1:11" ht="21.75" thickBot="1" x14ac:dyDescent="0.4">
      <c r="A168" s="243" t="s">
        <v>15</v>
      </c>
      <c r="B168" s="244"/>
      <c r="C168" s="244"/>
      <c r="D168" s="244"/>
      <c r="E168" s="244"/>
      <c r="F168" s="109"/>
      <c r="G168" s="16">
        <f>SUBTOTAL(9,G10:G167)</f>
        <v>0</v>
      </c>
      <c r="H168" s="18"/>
      <c r="I168" s="18"/>
      <c r="J168" s="18"/>
    </row>
    <row r="169" spans="1:11" s="6" customFormat="1" ht="21.75" thickBot="1" x14ac:dyDescent="0.4">
      <c r="A169" s="29"/>
      <c r="B169" s="61"/>
      <c r="C169" s="61"/>
      <c r="D169" s="31"/>
      <c r="E169" s="30"/>
      <c r="F169" s="31"/>
      <c r="G169" s="32"/>
      <c r="H169" s="18"/>
      <c r="I169" s="18"/>
      <c r="J169" s="18"/>
    </row>
    <row r="170" spans="1:11" ht="21.75" thickBot="1" x14ac:dyDescent="0.4">
      <c r="A170" s="245" t="s">
        <v>0</v>
      </c>
      <c r="B170" s="246"/>
      <c r="C170" s="246"/>
      <c r="D170" s="246"/>
      <c r="E170" s="246"/>
      <c r="F170" s="246"/>
      <c r="G170" s="33"/>
      <c r="H170" s="18"/>
      <c r="I170" s="18"/>
      <c r="J170" s="18"/>
    </row>
    <row r="171" spans="1:11" ht="17.25" customHeight="1" x14ac:dyDescent="0.35">
      <c r="A171" s="34">
        <v>1</v>
      </c>
      <c r="B171" s="28" t="s">
        <v>10</v>
      </c>
      <c r="C171" s="28"/>
      <c r="D171" s="22"/>
      <c r="E171" s="35">
        <v>0.1</v>
      </c>
      <c r="F171" s="36"/>
      <c r="G171" s="19">
        <f>+E171*$G$168</f>
        <v>0</v>
      </c>
      <c r="H171" s="18"/>
      <c r="I171" s="18"/>
      <c r="J171" s="18"/>
    </row>
    <row r="172" spans="1:11" ht="17.25" customHeight="1" x14ac:dyDescent="0.35">
      <c r="A172" s="37">
        <v>2</v>
      </c>
      <c r="B172" s="24" t="s">
        <v>1</v>
      </c>
      <c r="C172" s="24"/>
      <c r="D172" s="23"/>
      <c r="E172" s="38">
        <v>0.03</v>
      </c>
      <c r="F172" s="39"/>
      <c r="G172" s="19">
        <f t="shared" ref="G172:G176" si="25">+E172*$G$168</f>
        <v>0</v>
      </c>
      <c r="H172" s="18"/>
      <c r="I172" s="18"/>
      <c r="J172" s="18"/>
    </row>
    <row r="173" spans="1:11" ht="17.25" customHeight="1" x14ac:dyDescent="0.35">
      <c r="A173" s="37">
        <v>3</v>
      </c>
      <c r="B173" s="24" t="s">
        <v>2</v>
      </c>
      <c r="C173" s="24"/>
      <c r="D173" s="23"/>
      <c r="E173" s="38">
        <v>1.4999999999999999E-2</v>
      </c>
      <c r="F173" s="39"/>
      <c r="G173" s="19">
        <f t="shared" si="25"/>
        <v>0</v>
      </c>
      <c r="H173" s="18"/>
      <c r="I173" s="18"/>
      <c r="J173" s="18"/>
    </row>
    <row r="174" spans="1:11" ht="17.25" customHeight="1" x14ac:dyDescent="0.35">
      <c r="A174" s="37">
        <v>4</v>
      </c>
      <c r="B174" s="24" t="s">
        <v>11</v>
      </c>
      <c r="C174" s="24"/>
      <c r="D174" s="23"/>
      <c r="E174" s="38">
        <v>0.01</v>
      </c>
      <c r="F174" s="39"/>
      <c r="G174" s="19">
        <f t="shared" si="25"/>
        <v>0</v>
      </c>
      <c r="H174" s="18"/>
      <c r="I174" s="18"/>
      <c r="J174" s="18"/>
    </row>
    <row r="175" spans="1:11" ht="17.25" customHeight="1" x14ac:dyDescent="0.35">
      <c r="A175" s="37">
        <v>5</v>
      </c>
      <c r="B175" s="24" t="s">
        <v>3</v>
      </c>
      <c r="C175" s="24"/>
      <c r="D175" s="23"/>
      <c r="E175" s="38">
        <v>2.5000000000000001E-2</v>
      </c>
      <c r="F175" s="39"/>
      <c r="G175" s="19">
        <f t="shared" si="25"/>
        <v>0</v>
      </c>
      <c r="H175" s="18"/>
      <c r="I175" s="18"/>
      <c r="J175" s="18"/>
    </row>
    <row r="176" spans="1:11" ht="17.25" customHeight="1" thickBot="1" x14ac:dyDescent="0.4">
      <c r="A176" s="40">
        <v>6</v>
      </c>
      <c r="B176" s="26" t="s">
        <v>4</v>
      </c>
      <c r="C176" s="26"/>
      <c r="D176" s="27"/>
      <c r="E176" s="41">
        <v>0.01</v>
      </c>
      <c r="F176" s="42"/>
      <c r="G176" s="19">
        <f t="shared" si="25"/>
        <v>0</v>
      </c>
      <c r="H176" s="18"/>
      <c r="I176" s="18"/>
      <c r="J176" s="18"/>
    </row>
    <row r="177" spans="1:10" ht="21.75" thickBot="1" x14ac:dyDescent="0.4">
      <c r="A177" s="247" t="s">
        <v>9</v>
      </c>
      <c r="B177" s="248"/>
      <c r="C177" s="248"/>
      <c r="D177" s="248"/>
      <c r="E177" s="248"/>
      <c r="F177" s="75"/>
      <c r="G177" s="43">
        <f>SUM(G171:G176)</f>
        <v>0</v>
      </c>
      <c r="H177" s="18"/>
      <c r="I177" s="18"/>
      <c r="J177" s="18"/>
    </row>
    <row r="178" spans="1:10" ht="21.75" thickBot="1" x14ac:dyDescent="0.4">
      <c r="A178" s="249"/>
      <c r="B178" s="250"/>
      <c r="C178" s="250"/>
      <c r="D178" s="250"/>
      <c r="E178" s="250"/>
      <c r="F178" s="250"/>
      <c r="G178" s="44"/>
      <c r="H178" s="18"/>
      <c r="I178" s="18"/>
      <c r="J178" s="18"/>
    </row>
    <row r="179" spans="1:10" ht="21.75" thickBot="1" x14ac:dyDescent="0.4">
      <c r="A179" s="238" t="s">
        <v>8</v>
      </c>
      <c r="B179" s="239"/>
      <c r="C179" s="239"/>
      <c r="D179" s="239"/>
      <c r="E179" s="239"/>
      <c r="F179" s="239"/>
      <c r="G179" s="223">
        <f>G168+G177</f>
        <v>0</v>
      </c>
      <c r="H179" s="18"/>
      <c r="I179" s="18"/>
      <c r="J179" s="18"/>
    </row>
    <row r="180" spans="1:10" x14ac:dyDescent="0.35">
      <c r="H180" s="18"/>
      <c r="I180" s="18"/>
      <c r="J180" s="18"/>
    </row>
    <row r="181" spans="1:10" x14ac:dyDescent="0.35">
      <c r="G181" s="8"/>
    </row>
    <row r="182" spans="1:10" x14ac:dyDescent="0.35">
      <c r="G182" s="8"/>
    </row>
    <row r="183" spans="1:10" x14ac:dyDescent="0.35">
      <c r="G183" s="8"/>
    </row>
    <row r="184" spans="1:10" s="9" customFormat="1" x14ac:dyDescent="0.35">
      <c r="A184" s="11"/>
      <c r="B184" s="63"/>
      <c r="C184" s="63"/>
      <c r="D184" s="10"/>
      <c r="F184" s="11"/>
      <c r="G184" s="12"/>
    </row>
    <row r="185" spans="1:10" x14ac:dyDescent="0.35">
      <c r="G185" s="8"/>
    </row>
    <row r="186" spans="1:10" x14ac:dyDescent="0.35">
      <c r="G186" s="8"/>
    </row>
    <row r="187" spans="1:10" x14ac:dyDescent="0.35">
      <c r="G187" s="8"/>
    </row>
    <row r="188" spans="1:10" x14ac:dyDescent="0.35">
      <c r="G188" s="8"/>
    </row>
    <row r="189" spans="1:10" x14ac:dyDescent="0.35">
      <c r="G189" s="8"/>
    </row>
    <row r="190" spans="1:10" x14ac:dyDescent="0.35">
      <c r="G190" s="8"/>
    </row>
    <row r="191" spans="1:10" x14ac:dyDescent="0.35">
      <c r="G191" s="8"/>
    </row>
    <row r="192" spans="1:10" x14ac:dyDescent="0.35">
      <c r="G192" s="8"/>
    </row>
    <row r="193" spans="7:7" x14ac:dyDescent="0.35">
      <c r="G193" s="8"/>
    </row>
    <row r="194" spans="7:7" x14ac:dyDescent="0.35">
      <c r="G194" s="8"/>
    </row>
    <row r="195" spans="7:7" x14ac:dyDescent="0.35">
      <c r="G195" s="8"/>
    </row>
    <row r="196" spans="7:7" x14ac:dyDescent="0.35">
      <c r="G196" s="8"/>
    </row>
    <row r="197" spans="7:7" x14ac:dyDescent="0.35">
      <c r="G197" s="8"/>
    </row>
    <row r="198" spans="7:7" x14ac:dyDescent="0.35">
      <c r="G198" s="8"/>
    </row>
    <row r="199" spans="7:7" x14ac:dyDescent="0.35">
      <c r="G199" s="8"/>
    </row>
    <row r="200" spans="7:7" x14ac:dyDescent="0.35">
      <c r="G200" s="8"/>
    </row>
    <row r="201" spans="7:7" x14ac:dyDescent="0.35">
      <c r="G201" s="8"/>
    </row>
    <row r="202" spans="7:7" x14ac:dyDescent="0.35">
      <c r="G202" s="8"/>
    </row>
    <row r="203" spans="7:7" x14ac:dyDescent="0.35">
      <c r="G203" s="8"/>
    </row>
    <row r="204" spans="7:7" x14ac:dyDescent="0.35">
      <c r="G204" s="8"/>
    </row>
    <row r="205" spans="7:7" x14ac:dyDescent="0.35">
      <c r="G205" s="8"/>
    </row>
    <row r="206" spans="7:7" x14ac:dyDescent="0.35">
      <c r="G206" s="8"/>
    </row>
    <row r="207" spans="7:7" x14ac:dyDescent="0.35">
      <c r="G207" s="8"/>
    </row>
    <row r="208" spans="7:7" x14ac:dyDescent="0.35">
      <c r="G208" s="8"/>
    </row>
    <row r="209" spans="7:7" x14ac:dyDescent="0.35">
      <c r="G209" s="8"/>
    </row>
    <row r="210" spans="7:7" x14ac:dyDescent="0.35">
      <c r="G210" s="8"/>
    </row>
    <row r="211" spans="7:7" x14ac:dyDescent="0.35">
      <c r="G211" s="8"/>
    </row>
    <row r="212" spans="7:7" x14ac:dyDescent="0.35">
      <c r="G212" s="8"/>
    </row>
    <row r="213" spans="7:7" x14ac:dyDescent="0.35">
      <c r="G213" s="8"/>
    </row>
    <row r="214" spans="7:7" x14ac:dyDescent="0.35">
      <c r="G214" s="8"/>
    </row>
    <row r="215" spans="7:7" x14ac:dyDescent="0.35">
      <c r="G215" s="8"/>
    </row>
    <row r="216" spans="7:7" x14ac:dyDescent="0.35">
      <c r="G216" s="8"/>
    </row>
    <row r="217" spans="7:7" x14ac:dyDescent="0.35">
      <c r="G217" s="8"/>
    </row>
    <row r="218" spans="7:7" x14ac:dyDescent="0.35">
      <c r="G218" s="8"/>
    </row>
    <row r="219" spans="7:7" x14ac:dyDescent="0.35">
      <c r="G219" s="8"/>
    </row>
    <row r="220" spans="7:7" x14ac:dyDescent="0.35">
      <c r="G220" s="8"/>
    </row>
    <row r="221" spans="7:7" x14ac:dyDescent="0.35">
      <c r="G221" s="8"/>
    </row>
    <row r="222" spans="7:7" x14ac:dyDescent="0.35">
      <c r="G222" s="8"/>
    </row>
    <row r="223" spans="7:7" x14ac:dyDescent="0.35">
      <c r="G223" s="8"/>
    </row>
    <row r="224" spans="7:7" x14ac:dyDescent="0.35">
      <c r="G224" s="8"/>
    </row>
    <row r="225" spans="7:7" x14ac:dyDescent="0.35">
      <c r="G225" s="8"/>
    </row>
    <row r="226" spans="7:7" x14ac:dyDescent="0.35">
      <c r="G226" s="8"/>
    </row>
    <row r="227" spans="7:7" x14ac:dyDescent="0.35">
      <c r="G227" s="8"/>
    </row>
    <row r="228" spans="7:7" x14ac:dyDescent="0.35">
      <c r="G228" s="8"/>
    </row>
    <row r="229" spans="7:7" x14ac:dyDescent="0.35">
      <c r="G229" s="8"/>
    </row>
    <row r="230" spans="7:7" x14ac:dyDescent="0.35">
      <c r="G230" s="8"/>
    </row>
    <row r="231" spans="7:7" x14ac:dyDescent="0.35">
      <c r="G231" s="8"/>
    </row>
    <row r="232" spans="7:7" x14ac:dyDescent="0.35">
      <c r="G232" s="8"/>
    </row>
    <row r="233" spans="7:7" x14ac:dyDescent="0.35">
      <c r="G233" s="8"/>
    </row>
    <row r="234" spans="7:7" x14ac:dyDescent="0.35">
      <c r="G234" s="8"/>
    </row>
    <row r="235" spans="7:7" x14ac:dyDescent="0.35">
      <c r="G235" s="8"/>
    </row>
    <row r="236" spans="7:7" x14ac:dyDescent="0.35">
      <c r="G236" s="8"/>
    </row>
    <row r="237" spans="7:7" x14ac:dyDescent="0.35">
      <c r="G237" s="8"/>
    </row>
    <row r="238" spans="7:7" x14ac:dyDescent="0.35">
      <c r="G238" s="8"/>
    </row>
    <row r="239" spans="7:7" x14ac:dyDescent="0.35">
      <c r="G239" s="8"/>
    </row>
    <row r="240" spans="7:7" x14ac:dyDescent="0.35">
      <c r="G240" s="8"/>
    </row>
    <row r="241" spans="7:7" x14ac:dyDescent="0.35">
      <c r="G241" s="8"/>
    </row>
    <row r="242" spans="7:7" x14ac:dyDescent="0.35">
      <c r="G242" s="8"/>
    </row>
    <row r="243" spans="7:7" x14ac:dyDescent="0.35">
      <c r="G243" s="8"/>
    </row>
    <row r="244" spans="7:7" x14ac:dyDescent="0.35">
      <c r="G244" s="8"/>
    </row>
    <row r="245" spans="7:7" x14ac:dyDescent="0.35">
      <c r="G245" s="8"/>
    </row>
    <row r="246" spans="7:7" x14ac:dyDescent="0.35">
      <c r="G246" s="8"/>
    </row>
    <row r="247" spans="7:7" x14ac:dyDescent="0.35">
      <c r="G247" s="8"/>
    </row>
    <row r="248" spans="7:7" x14ac:dyDescent="0.35">
      <c r="G248" s="8"/>
    </row>
    <row r="249" spans="7:7" x14ac:dyDescent="0.35">
      <c r="G249" s="8"/>
    </row>
    <row r="250" spans="7:7" x14ac:dyDescent="0.35">
      <c r="G250" s="8"/>
    </row>
    <row r="251" spans="7:7" x14ac:dyDescent="0.35">
      <c r="G251" s="8"/>
    </row>
    <row r="252" spans="7:7" x14ac:dyDescent="0.35">
      <c r="G252" s="8"/>
    </row>
    <row r="253" spans="7:7" x14ac:dyDescent="0.35">
      <c r="G253" s="8"/>
    </row>
    <row r="254" spans="7:7" x14ac:dyDescent="0.35">
      <c r="G254" s="8"/>
    </row>
    <row r="255" spans="7:7" x14ac:dyDescent="0.35">
      <c r="G255" s="8"/>
    </row>
    <row r="256" spans="7:7" x14ac:dyDescent="0.35">
      <c r="G256" s="8"/>
    </row>
    <row r="257" spans="7:7" x14ac:dyDescent="0.35">
      <c r="G257" s="8"/>
    </row>
    <row r="258" spans="7:7" x14ac:dyDescent="0.35">
      <c r="G258" s="8"/>
    </row>
    <row r="259" spans="7:7" x14ac:dyDescent="0.35">
      <c r="G259" s="8"/>
    </row>
    <row r="260" spans="7:7" x14ac:dyDescent="0.35">
      <c r="G260" s="8"/>
    </row>
    <row r="261" spans="7:7" x14ac:dyDescent="0.35">
      <c r="G261" s="8"/>
    </row>
    <row r="262" spans="7:7" x14ac:dyDescent="0.35">
      <c r="G262" s="8"/>
    </row>
    <row r="263" spans="7:7" x14ac:dyDescent="0.35">
      <c r="G263" s="8"/>
    </row>
    <row r="264" spans="7:7" x14ac:dyDescent="0.35">
      <c r="G264" s="8"/>
    </row>
    <row r="265" spans="7:7" x14ac:dyDescent="0.35">
      <c r="G265" s="8"/>
    </row>
    <row r="266" spans="7:7" x14ac:dyDescent="0.35">
      <c r="G266" s="8"/>
    </row>
    <row r="267" spans="7:7" x14ac:dyDescent="0.35">
      <c r="G267" s="8"/>
    </row>
    <row r="268" spans="7:7" x14ac:dyDescent="0.35">
      <c r="G268" s="8"/>
    </row>
    <row r="269" spans="7:7" x14ac:dyDescent="0.35">
      <c r="G269" s="8"/>
    </row>
    <row r="270" spans="7:7" x14ac:dyDescent="0.35">
      <c r="G270" s="8"/>
    </row>
    <row r="271" spans="7:7" x14ac:dyDescent="0.35">
      <c r="G271" s="8"/>
    </row>
    <row r="272" spans="7:7" x14ac:dyDescent="0.35">
      <c r="G272" s="8"/>
    </row>
    <row r="273" spans="7:7" x14ac:dyDescent="0.35">
      <c r="G273" s="8"/>
    </row>
    <row r="274" spans="7:7" x14ac:dyDescent="0.35">
      <c r="G274" s="8"/>
    </row>
    <row r="275" spans="7:7" x14ac:dyDescent="0.35">
      <c r="G275" s="8"/>
    </row>
    <row r="276" spans="7:7" x14ac:dyDescent="0.35">
      <c r="G276" s="8"/>
    </row>
    <row r="277" spans="7:7" x14ac:dyDescent="0.35">
      <c r="G277" s="8"/>
    </row>
    <row r="278" spans="7:7" x14ac:dyDescent="0.35">
      <c r="G278" s="8"/>
    </row>
    <row r="279" spans="7:7" x14ac:dyDescent="0.35">
      <c r="G279" s="8"/>
    </row>
    <row r="280" spans="7:7" x14ac:dyDescent="0.35">
      <c r="G280" s="8"/>
    </row>
    <row r="281" spans="7:7" x14ac:dyDescent="0.35">
      <c r="G281" s="8"/>
    </row>
    <row r="282" spans="7:7" x14ac:dyDescent="0.35">
      <c r="G282" s="8"/>
    </row>
    <row r="283" spans="7:7" x14ac:dyDescent="0.35">
      <c r="G283" s="8"/>
    </row>
    <row r="284" spans="7:7" x14ac:dyDescent="0.35">
      <c r="G284" s="8"/>
    </row>
    <row r="285" spans="7:7" x14ac:dyDescent="0.35">
      <c r="G285" s="8"/>
    </row>
    <row r="286" spans="7:7" x14ac:dyDescent="0.35">
      <c r="G286" s="8"/>
    </row>
    <row r="287" spans="7:7" x14ac:dyDescent="0.35">
      <c r="G287" s="8"/>
    </row>
    <row r="288" spans="7:7" x14ac:dyDescent="0.35">
      <c r="G288" s="8"/>
    </row>
    <row r="289" spans="7:7" x14ac:dyDescent="0.35">
      <c r="G289" s="8"/>
    </row>
    <row r="290" spans="7:7" x14ac:dyDescent="0.35">
      <c r="G290" s="8"/>
    </row>
    <row r="291" spans="7:7" x14ac:dyDescent="0.35">
      <c r="G291" s="8"/>
    </row>
    <row r="292" spans="7:7" x14ac:dyDescent="0.35">
      <c r="G292" s="8"/>
    </row>
    <row r="293" spans="7:7" x14ac:dyDescent="0.35">
      <c r="G293" s="8"/>
    </row>
    <row r="294" spans="7:7" x14ac:dyDescent="0.35">
      <c r="G294" s="8"/>
    </row>
    <row r="295" spans="7:7" x14ac:dyDescent="0.35">
      <c r="G295" s="8"/>
    </row>
    <row r="296" spans="7:7" x14ac:dyDescent="0.35">
      <c r="G296" s="8"/>
    </row>
    <row r="297" spans="7:7" x14ac:dyDescent="0.35">
      <c r="G297" s="8"/>
    </row>
    <row r="298" spans="7:7" x14ac:dyDescent="0.35">
      <c r="G298" s="8"/>
    </row>
    <row r="299" spans="7:7" x14ac:dyDescent="0.35">
      <c r="G299" s="8"/>
    </row>
    <row r="300" spans="7:7" x14ac:dyDescent="0.35">
      <c r="G300" s="8"/>
    </row>
    <row r="301" spans="7:7" x14ac:dyDescent="0.35">
      <c r="G301" s="8"/>
    </row>
    <row r="302" spans="7:7" x14ac:dyDescent="0.35">
      <c r="G302" s="8"/>
    </row>
    <row r="303" spans="7:7" x14ac:dyDescent="0.35">
      <c r="G303" s="8"/>
    </row>
    <row r="304" spans="7:7" x14ac:dyDescent="0.35">
      <c r="G304" s="8"/>
    </row>
    <row r="305" spans="7:7" x14ac:dyDescent="0.35">
      <c r="G305" s="8"/>
    </row>
    <row r="306" spans="7:7" x14ac:dyDescent="0.35">
      <c r="G306" s="8"/>
    </row>
    <row r="307" spans="7:7" x14ac:dyDescent="0.35">
      <c r="G307" s="8"/>
    </row>
    <row r="308" spans="7:7" x14ac:dyDescent="0.35">
      <c r="G308" s="8"/>
    </row>
    <row r="309" spans="7:7" x14ac:dyDescent="0.35">
      <c r="G309" s="8"/>
    </row>
    <row r="310" spans="7:7" x14ac:dyDescent="0.35">
      <c r="G310" s="8"/>
    </row>
    <row r="311" spans="7:7" x14ac:dyDescent="0.35">
      <c r="G311" s="8"/>
    </row>
    <row r="312" spans="7:7" x14ac:dyDescent="0.35">
      <c r="G312" s="8"/>
    </row>
    <row r="313" spans="7:7" x14ac:dyDescent="0.35">
      <c r="G313" s="8"/>
    </row>
    <row r="314" spans="7:7" x14ac:dyDescent="0.35">
      <c r="G314" s="8"/>
    </row>
    <row r="315" spans="7:7" x14ac:dyDescent="0.35">
      <c r="G315" s="8"/>
    </row>
    <row r="316" spans="7:7" x14ac:dyDescent="0.35">
      <c r="G316" s="8"/>
    </row>
    <row r="317" spans="7:7" x14ac:dyDescent="0.35">
      <c r="G317" s="8"/>
    </row>
    <row r="318" spans="7:7" x14ac:dyDescent="0.35">
      <c r="G318" s="8"/>
    </row>
    <row r="319" spans="7:7" x14ac:dyDescent="0.35">
      <c r="G319" s="8"/>
    </row>
    <row r="320" spans="7:7" x14ac:dyDescent="0.35">
      <c r="G320" s="8"/>
    </row>
    <row r="321" spans="7:7" x14ac:dyDescent="0.35">
      <c r="G321" s="8"/>
    </row>
    <row r="322" spans="7:7" x14ac:dyDescent="0.35">
      <c r="G322" s="8"/>
    </row>
    <row r="323" spans="7:7" x14ac:dyDescent="0.35">
      <c r="G323" s="8"/>
    </row>
    <row r="324" spans="7:7" x14ac:dyDescent="0.35">
      <c r="G324" s="8"/>
    </row>
    <row r="325" spans="7:7" x14ac:dyDescent="0.35">
      <c r="G325" s="8"/>
    </row>
    <row r="326" spans="7:7" x14ac:dyDescent="0.35">
      <c r="G326" s="8"/>
    </row>
    <row r="327" spans="7:7" x14ac:dyDescent="0.35">
      <c r="G327" s="8"/>
    </row>
    <row r="328" spans="7:7" x14ac:dyDescent="0.35">
      <c r="G328" s="8"/>
    </row>
    <row r="329" spans="7:7" x14ac:dyDescent="0.35">
      <c r="G329" s="8"/>
    </row>
    <row r="330" spans="7:7" x14ac:dyDescent="0.35">
      <c r="G330" s="8"/>
    </row>
  </sheetData>
  <sheetProtection algorithmName="SHA-512" hashValue="YPBT0vOClGEPih47Hbz+G9naaXMELKbwMQIpxBp4z54IuL+puBXjzUnYyR2rpMmIeuVcCik7FN2y+GL2+rG/AQ==" saltValue="qMDJ/RN6nZMZcnPBCZZjsw==" spinCount="100000" sheet="1" objects="1" scenarios="1"/>
  <mergeCells count="7">
    <mergeCell ref="A179:F179"/>
    <mergeCell ref="A4:G4"/>
    <mergeCell ref="A5:G5"/>
    <mergeCell ref="A168:E168"/>
    <mergeCell ref="A170:F170"/>
    <mergeCell ref="A177:E177"/>
    <mergeCell ref="A178:F178"/>
  </mergeCells>
  <printOptions horizontalCentered="1"/>
  <pageMargins left="0.23622047244094491" right="0.23622047244094491" top="0.43307086614173229" bottom="0.59055118110236227" header="0.31496062992125984" footer="0.31496062992125984"/>
  <pageSetup scale="59" fitToHeight="0" orientation="portrait" r:id="rId1"/>
  <headerFooter>
    <oddFooter>&amp;CPág. &amp;P/&amp;N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3E418-031A-4200-9489-5A671C175A47}">
  <sheetPr>
    <pageSetUpPr fitToPage="1"/>
  </sheetPr>
  <dimension ref="A3:BL207"/>
  <sheetViews>
    <sheetView view="pageBreakPreview" zoomScale="85" zoomScaleNormal="40" zoomScaleSheetLayoutView="85" workbookViewId="0">
      <selection activeCell="B17" sqref="B17"/>
    </sheetView>
  </sheetViews>
  <sheetFormatPr baseColWidth="10" defaultColWidth="8.796875" defaultRowHeight="21" x14ac:dyDescent="0.35"/>
  <cols>
    <col min="1" max="1" width="4.59765625" style="1" bestFit="1" customWidth="1"/>
    <col min="2" max="2" width="36" style="62" customWidth="1"/>
    <col min="3" max="3" width="45.8984375" style="62" customWidth="1"/>
    <col min="4" max="4" width="9.3984375" style="7" bestFit="1" customWidth="1"/>
    <col min="5" max="5" width="7.5" style="5" bestFit="1" customWidth="1"/>
    <col min="6" max="6" width="13.19921875" style="1" customWidth="1"/>
    <col min="7" max="7" width="16.59765625" style="13" customWidth="1"/>
    <col min="8" max="16384" width="8.796875" style="5"/>
  </cols>
  <sheetData>
    <row r="3" spans="1:64" x14ac:dyDescent="0.35">
      <c r="A3" s="14"/>
      <c r="B3" s="60"/>
      <c r="C3" s="60"/>
      <c r="D3" s="2"/>
      <c r="E3" s="3"/>
      <c r="F3" s="2"/>
      <c r="G3" s="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row>
    <row r="4" spans="1:64" ht="46.5" customHeight="1" x14ac:dyDescent="0.35">
      <c r="A4" s="240" t="s">
        <v>12</v>
      </c>
      <c r="B4" s="241"/>
      <c r="C4" s="241"/>
      <c r="D4" s="241"/>
      <c r="E4" s="241"/>
      <c r="F4" s="241"/>
      <c r="G4" s="241"/>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row>
    <row r="5" spans="1:64" ht="25.5" customHeight="1" x14ac:dyDescent="0.35">
      <c r="A5" s="242" t="s">
        <v>349</v>
      </c>
      <c r="B5" s="242"/>
      <c r="C5" s="242"/>
      <c r="D5" s="242"/>
      <c r="E5" s="242"/>
      <c r="F5" s="242"/>
      <c r="G5" s="24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row>
    <row r="6" spans="1:64" ht="28.5" customHeight="1" x14ac:dyDescent="0.35">
      <c r="A6" s="14"/>
      <c r="B6" s="60"/>
      <c r="C6" s="180" t="s">
        <v>369</v>
      </c>
      <c r="D6" s="181"/>
      <c r="E6" s="182"/>
      <c r="F6" s="183"/>
      <c r="G6" s="18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row>
    <row r="7" spans="1:64" ht="28.5" customHeight="1" thickBot="1" x14ac:dyDescent="0.4">
      <c r="A7" s="14"/>
      <c r="B7" s="60"/>
      <c r="C7" s="180" t="s">
        <v>370</v>
      </c>
      <c r="D7" s="185"/>
      <c r="E7" s="186"/>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64" s="59" customFormat="1" ht="35.25" thickBot="1" x14ac:dyDescent="0.35">
      <c r="A8" s="56" t="s">
        <v>22</v>
      </c>
      <c r="B8" s="155" t="s">
        <v>23</v>
      </c>
      <c r="C8" s="155" t="s">
        <v>5</v>
      </c>
      <c r="D8" s="57" t="s">
        <v>6</v>
      </c>
      <c r="E8" s="57" t="s">
        <v>7</v>
      </c>
      <c r="F8" s="57" t="s">
        <v>13</v>
      </c>
      <c r="G8" s="58" t="s">
        <v>14</v>
      </c>
    </row>
    <row r="9" spans="1:64" s="59" customFormat="1" ht="18" thickBot="1" x14ac:dyDescent="0.35">
      <c r="A9" s="119" t="s">
        <v>350</v>
      </c>
      <c r="B9" s="120" t="s">
        <v>351</v>
      </c>
      <c r="C9" s="121"/>
      <c r="D9" s="122"/>
      <c r="E9" s="122"/>
      <c r="F9" s="122"/>
      <c r="G9" s="123"/>
    </row>
    <row r="10" spans="1:64" s="17" customFormat="1" ht="20.25" customHeight="1" thickBot="1" x14ac:dyDescent="0.3">
      <c r="A10" s="15">
        <v>1</v>
      </c>
      <c r="B10" s="45" t="s">
        <v>16</v>
      </c>
      <c r="C10" s="45"/>
      <c r="D10" s="45"/>
      <c r="E10" s="45"/>
      <c r="F10" s="45"/>
      <c r="G10" s="16">
        <f>SUBTOTAL(9,G11:G13)</f>
        <v>0</v>
      </c>
    </row>
    <row r="11" spans="1:64" s="17" customFormat="1" ht="30" x14ac:dyDescent="0.25">
      <c r="A11" s="21">
        <f>A10+0.01</f>
        <v>1.01</v>
      </c>
      <c r="B11" s="127" t="s">
        <v>304</v>
      </c>
      <c r="C11" s="53" t="s">
        <v>75</v>
      </c>
      <c r="D11" s="47">
        <v>1</v>
      </c>
      <c r="E11" s="25" t="s">
        <v>241</v>
      </c>
      <c r="F11" s="190"/>
      <c r="G11" s="20">
        <f>D11*F11</f>
        <v>0</v>
      </c>
    </row>
    <row r="12" spans="1:64" s="18" customFormat="1" ht="45" x14ac:dyDescent="0.25">
      <c r="A12" s="21">
        <f>A11+0.01</f>
        <v>1.02</v>
      </c>
      <c r="B12" s="127" t="s">
        <v>305</v>
      </c>
      <c r="C12" s="68" t="s">
        <v>76</v>
      </c>
      <c r="D12" s="47">
        <v>2</v>
      </c>
      <c r="E12" s="25" t="s">
        <v>241</v>
      </c>
      <c r="F12" s="228"/>
      <c r="G12" s="20">
        <f t="shared" ref="G12:G13" si="0">D12*F12</f>
        <v>0</v>
      </c>
    </row>
    <row r="13" spans="1:64" s="18" customFormat="1" ht="15.75" thickBot="1" x14ac:dyDescent="0.3">
      <c r="A13" s="84">
        <f t="shared" ref="A13" si="1">A12+0.01</f>
        <v>1.03</v>
      </c>
      <c r="B13" s="24" t="s">
        <v>308</v>
      </c>
      <c r="C13" s="126" t="s">
        <v>257</v>
      </c>
      <c r="D13" s="51">
        <v>1</v>
      </c>
      <c r="E13" s="25" t="s">
        <v>18</v>
      </c>
      <c r="F13" s="193"/>
      <c r="G13" s="20">
        <f t="shared" si="0"/>
        <v>0</v>
      </c>
    </row>
    <row r="14" spans="1:64" s="18" customFormat="1" ht="16.5" thickBot="1" x14ac:dyDescent="0.3">
      <c r="A14" s="15">
        <v>2</v>
      </c>
      <c r="B14" s="45" t="s">
        <v>77</v>
      </c>
      <c r="C14" s="45"/>
      <c r="D14" s="45"/>
      <c r="E14" s="45"/>
      <c r="F14" s="214"/>
      <c r="G14" s="16">
        <f>SUBTOTAL(9,G15:G17)</f>
        <v>0</v>
      </c>
    </row>
    <row r="15" spans="1:64" s="18" customFormat="1" ht="15" x14ac:dyDescent="0.25">
      <c r="A15" s="21">
        <f>A14+0.01</f>
        <v>2.0099999999999998</v>
      </c>
      <c r="B15" s="127" t="s">
        <v>307</v>
      </c>
      <c r="C15" s="86" t="s">
        <v>147</v>
      </c>
      <c r="D15" s="47">
        <v>12.6</v>
      </c>
      <c r="E15" s="25" t="s">
        <v>20</v>
      </c>
      <c r="F15" s="190"/>
      <c r="G15" s="20">
        <f>D15*F15</f>
        <v>0</v>
      </c>
    </row>
    <row r="16" spans="1:64" s="18" customFormat="1" ht="15" x14ac:dyDescent="0.25">
      <c r="A16" s="21">
        <f t="shared" ref="A16:A17" si="2">A15+0.01</f>
        <v>2.0199999999999996</v>
      </c>
      <c r="B16" s="127" t="s">
        <v>306</v>
      </c>
      <c r="C16" s="86" t="s">
        <v>146</v>
      </c>
      <c r="D16" s="47">
        <v>1</v>
      </c>
      <c r="E16" s="25" t="s">
        <v>18</v>
      </c>
      <c r="F16" s="190"/>
      <c r="G16" s="20">
        <f t="shared" ref="G16:G17" si="3">D16*F16</f>
        <v>0</v>
      </c>
    </row>
    <row r="17" spans="1:8" s="18" customFormat="1" ht="30.75" thickBot="1" x14ac:dyDescent="0.3">
      <c r="A17" s="21">
        <f t="shared" si="2"/>
        <v>2.0299999999999994</v>
      </c>
      <c r="B17" s="127" t="s">
        <v>309</v>
      </c>
      <c r="C17" s="86" t="s">
        <v>145</v>
      </c>
      <c r="D17" s="47">
        <v>18.72</v>
      </c>
      <c r="E17" s="25" t="s">
        <v>20</v>
      </c>
      <c r="F17" s="190"/>
      <c r="G17" s="20">
        <f t="shared" si="3"/>
        <v>0</v>
      </c>
    </row>
    <row r="18" spans="1:8" s="18" customFormat="1" ht="16.5" thickBot="1" x14ac:dyDescent="0.3">
      <c r="A18" s="15">
        <v>3</v>
      </c>
      <c r="B18" s="45" t="s">
        <v>78</v>
      </c>
      <c r="C18" s="45"/>
      <c r="D18" s="45"/>
      <c r="E18" s="45"/>
      <c r="F18" s="214"/>
      <c r="G18" s="16">
        <f>SUBTOTAL(9,G19:G22)</f>
        <v>0</v>
      </c>
    </row>
    <row r="19" spans="1:8" s="18" customFormat="1" ht="15" x14ac:dyDescent="0.25">
      <c r="A19" s="21">
        <f>A18+0.01</f>
        <v>3.01</v>
      </c>
      <c r="B19" s="76" t="s">
        <v>130</v>
      </c>
      <c r="C19" s="86" t="s">
        <v>143</v>
      </c>
      <c r="D19" s="47">
        <v>1</v>
      </c>
      <c r="E19" s="25" t="s">
        <v>241</v>
      </c>
      <c r="F19" s="190"/>
      <c r="G19" s="20">
        <f>D19*F19</f>
        <v>0</v>
      </c>
    </row>
    <row r="20" spans="1:8" s="18" customFormat="1" ht="30" x14ac:dyDescent="0.25">
      <c r="A20" s="21">
        <f t="shared" ref="A20:A22" si="4">A19+0.01</f>
        <v>3.0199999999999996</v>
      </c>
      <c r="B20" s="54" t="s">
        <v>79</v>
      </c>
      <c r="C20" s="86" t="s">
        <v>142</v>
      </c>
      <c r="D20" s="47">
        <v>6</v>
      </c>
      <c r="E20" s="25" t="s">
        <v>241</v>
      </c>
      <c r="F20" s="190"/>
      <c r="G20" s="20">
        <f t="shared" ref="G20:G22" si="5">D20*F20</f>
        <v>0</v>
      </c>
    </row>
    <row r="21" spans="1:8" s="18" customFormat="1" ht="15" x14ac:dyDescent="0.25">
      <c r="A21" s="21">
        <f t="shared" si="4"/>
        <v>3.0299999999999994</v>
      </c>
      <c r="B21" s="76" t="s">
        <v>131</v>
      </c>
      <c r="C21" s="86" t="s">
        <v>144</v>
      </c>
      <c r="D21" s="48">
        <v>16</v>
      </c>
      <c r="E21" s="25" t="s">
        <v>241</v>
      </c>
      <c r="F21" s="190"/>
      <c r="G21" s="20">
        <f t="shared" si="5"/>
        <v>0</v>
      </c>
    </row>
    <row r="22" spans="1:8" s="18" customFormat="1" ht="15.75" thickBot="1" x14ac:dyDescent="0.3">
      <c r="A22" s="21">
        <f t="shared" si="4"/>
        <v>3.0399999999999991</v>
      </c>
      <c r="B22" s="77" t="s">
        <v>108</v>
      </c>
      <c r="C22" s="77" t="s">
        <v>109</v>
      </c>
      <c r="D22" s="71">
        <v>32</v>
      </c>
      <c r="E22" s="74" t="s">
        <v>241</v>
      </c>
      <c r="F22" s="199"/>
      <c r="G22" s="20">
        <f t="shared" si="5"/>
        <v>0</v>
      </c>
    </row>
    <row r="23" spans="1:8" s="18" customFormat="1" ht="16.5" thickBot="1" x14ac:dyDescent="0.3">
      <c r="A23" s="15">
        <v>4</v>
      </c>
      <c r="B23" s="45" t="s">
        <v>81</v>
      </c>
      <c r="C23" s="45"/>
      <c r="D23" s="45"/>
      <c r="E23" s="45"/>
      <c r="F23" s="214"/>
      <c r="G23" s="16">
        <f>SUBTOTAL(9,G24:G28)</f>
        <v>0</v>
      </c>
    </row>
    <row r="24" spans="1:8" s="18" customFormat="1" ht="30" x14ac:dyDescent="0.25">
      <c r="A24" s="21">
        <f>A23+0.01</f>
        <v>4.01</v>
      </c>
      <c r="B24" s="76" t="s">
        <v>129</v>
      </c>
      <c r="C24" s="86" t="s">
        <v>139</v>
      </c>
      <c r="D24" s="47">
        <v>65</v>
      </c>
      <c r="E24" s="25" t="s">
        <v>241</v>
      </c>
      <c r="F24" s="190"/>
      <c r="G24" s="20">
        <f>D24*F24</f>
        <v>0</v>
      </c>
    </row>
    <row r="25" spans="1:8" s="18" customFormat="1" ht="30" x14ac:dyDescent="0.25">
      <c r="A25" s="21">
        <f t="shared" ref="A25:A28" si="6">A24+0.01</f>
        <v>4.0199999999999996</v>
      </c>
      <c r="B25" s="76" t="s">
        <v>137</v>
      </c>
      <c r="C25" s="86" t="s">
        <v>138</v>
      </c>
      <c r="D25" s="47">
        <v>80</v>
      </c>
      <c r="E25" s="25" t="s">
        <v>241</v>
      </c>
      <c r="F25" s="190"/>
      <c r="G25" s="20">
        <f t="shared" ref="G25:G28" si="7">D25*F25</f>
        <v>0</v>
      </c>
    </row>
    <row r="26" spans="1:8" s="18" customFormat="1" ht="30" x14ac:dyDescent="0.25">
      <c r="A26" s="21">
        <f t="shared" si="6"/>
        <v>4.0299999999999994</v>
      </c>
      <c r="B26" s="76" t="s">
        <v>134</v>
      </c>
      <c r="C26" s="86" t="s">
        <v>140</v>
      </c>
      <c r="D26" s="47">
        <v>16</v>
      </c>
      <c r="E26" s="25" t="s">
        <v>241</v>
      </c>
      <c r="F26" s="190"/>
      <c r="G26" s="20">
        <f t="shared" si="7"/>
        <v>0</v>
      </c>
    </row>
    <row r="27" spans="1:8" s="18" customFormat="1" ht="15" x14ac:dyDescent="0.25">
      <c r="A27" s="21">
        <f t="shared" si="6"/>
        <v>4.0399999999999991</v>
      </c>
      <c r="B27" s="54" t="s">
        <v>80</v>
      </c>
      <c r="C27" s="86" t="s">
        <v>141</v>
      </c>
      <c r="D27" s="47">
        <v>30</v>
      </c>
      <c r="E27" s="25" t="s">
        <v>241</v>
      </c>
      <c r="F27" s="190"/>
      <c r="G27" s="20">
        <f t="shared" si="7"/>
        <v>0</v>
      </c>
    </row>
    <row r="28" spans="1:8" s="18" customFormat="1" ht="17.25" customHeight="1" thickBot="1" x14ac:dyDescent="0.3">
      <c r="A28" s="21">
        <f t="shared" si="6"/>
        <v>4.0499999999999989</v>
      </c>
      <c r="B28" s="76" t="s">
        <v>106</v>
      </c>
      <c r="C28" s="54" t="s">
        <v>107</v>
      </c>
      <c r="D28" s="47">
        <v>550</v>
      </c>
      <c r="E28" s="25" t="s">
        <v>241</v>
      </c>
      <c r="F28" s="190"/>
      <c r="G28" s="20">
        <f t="shared" si="7"/>
        <v>0</v>
      </c>
    </row>
    <row r="29" spans="1:8" s="18" customFormat="1" ht="16.5" thickBot="1" x14ac:dyDescent="0.3">
      <c r="A29" s="15">
        <v>5</v>
      </c>
      <c r="B29" s="45" t="s">
        <v>82</v>
      </c>
      <c r="C29" s="45"/>
      <c r="D29" s="45"/>
      <c r="E29" s="45"/>
      <c r="F29" s="214"/>
      <c r="G29" s="16">
        <f>SUBTOTAL(9,G30:G30)</f>
        <v>0</v>
      </c>
    </row>
    <row r="30" spans="1:8" s="18" customFormat="1" ht="30.75" thickBot="1" x14ac:dyDescent="0.3">
      <c r="A30" s="70">
        <f>A29+0.01</f>
        <v>5.01</v>
      </c>
      <c r="B30" s="77" t="s">
        <v>112</v>
      </c>
      <c r="C30" s="77" t="s">
        <v>83</v>
      </c>
      <c r="D30" s="73">
        <v>160</v>
      </c>
      <c r="E30" s="74" t="s">
        <v>84</v>
      </c>
      <c r="F30" s="199"/>
      <c r="G30" s="72">
        <f>D30*F30</f>
        <v>0</v>
      </c>
    </row>
    <row r="31" spans="1:8" s="18" customFormat="1" ht="16.5" thickBot="1" x14ac:dyDescent="0.3">
      <c r="A31" s="15">
        <v>6</v>
      </c>
      <c r="B31" s="45" t="s">
        <v>96</v>
      </c>
      <c r="C31" s="45"/>
      <c r="D31" s="45"/>
      <c r="E31" s="45"/>
      <c r="F31" s="214"/>
      <c r="G31" s="16">
        <f>SUBTOTAL(9,G32:G43)</f>
        <v>0</v>
      </c>
    </row>
    <row r="32" spans="1:8" s="18" customFormat="1" ht="30" x14ac:dyDescent="0.25">
      <c r="A32" s="21">
        <f>A31+0.01</f>
        <v>6.01</v>
      </c>
      <c r="B32" s="127" t="s">
        <v>310</v>
      </c>
      <c r="C32" s="54" t="s">
        <v>97</v>
      </c>
      <c r="D32" s="47">
        <v>71</v>
      </c>
      <c r="E32" s="25" t="s">
        <v>241</v>
      </c>
      <c r="F32" s="190"/>
      <c r="G32" s="20">
        <f>D32*F32</f>
        <v>0</v>
      </c>
      <c r="H32" s="82"/>
    </row>
    <row r="33" spans="1:8" s="18" customFormat="1" ht="15" x14ac:dyDescent="0.25">
      <c r="A33" s="21">
        <f t="shared" ref="A33:A43" si="8">A32+0.01</f>
        <v>6.02</v>
      </c>
      <c r="B33" s="127" t="s">
        <v>311</v>
      </c>
      <c r="C33" s="54" t="s">
        <v>98</v>
      </c>
      <c r="D33" s="47">
        <v>14</v>
      </c>
      <c r="E33" s="25" t="s">
        <v>241</v>
      </c>
      <c r="F33" s="190"/>
      <c r="G33" s="20">
        <f t="shared" ref="G33:G43" si="9">D33*F33</f>
        <v>0</v>
      </c>
      <c r="H33" s="82"/>
    </row>
    <row r="34" spans="1:8" s="18" customFormat="1" ht="30" x14ac:dyDescent="0.25">
      <c r="A34" s="21">
        <f t="shared" si="8"/>
        <v>6.0299999999999994</v>
      </c>
      <c r="B34" s="127" t="s">
        <v>312</v>
      </c>
      <c r="C34" s="54" t="s">
        <v>99</v>
      </c>
      <c r="D34" s="47">
        <v>15</v>
      </c>
      <c r="E34" s="25" t="s">
        <v>241</v>
      </c>
      <c r="F34" s="190"/>
      <c r="G34" s="20">
        <f t="shared" si="9"/>
        <v>0</v>
      </c>
      <c r="H34" s="82"/>
    </row>
    <row r="35" spans="1:8" s="18" customFormat="1" ht="15" x14ac:dyDescent="0.25">
      <c r="A35" s="21">
        <f t="shared" si="8"/>
        <v>6.0399999999999991</v>
      </c>
      <c r="B35" s="127" t="s">
        <v>313</v>
      </c>
      <c r="C35" s="54" t="s">
        <v>100</v>
      </c>
      <c r="D35" s="47">
        <v>70</v>
      </c>
      <c r="E35" s="25" t="s">
        <v>17</v>
      </c>
      <c r="F35" s="190"/>
      <c r="G35" s="20">
        <f t="shared" si="9"/>
        <v>0</v>
      </c>
      <c r="H35" s="82"/>
    </row>
    <row r="36" spans="1:8" s="18" customFormat="1" ht="15" x14ac:dyDescent="0.25">
      <c r="A36" s="21">
        <f t="shared" si="8"/>
        <v>6.0499999999999989</v>
      </c>
      <c r="B36" s="127" t="s">
        <v>314</v>
      </c>
      <c r="C36" s="54" t="s">
        <v>101</v>
      </c>
      <c r="D36" s="47">
        <v>1</v>
      </c>
      <c r="E36" s="25" t="s">
        <v>241</v>
      </c>
      <c r="F36" s="190"/>
      <c r="G36" s="20">
        <f t="shared" si="9"/>
        <v>0</v>
      </c>
      <c r="H36" s="82"/>
    </row>
    <row r="37" spans="1:8" s="18" customFormat="1" ht="30" x14ac:dyDescent="0.25">
      <c r="A37" s="21">
        <f t="shared" si="8"/>
        <v>6.0599999999999987</v>
      </c>
      <c r="B37" s="54" t="s">
        <v>102</v>
      </c>
      <c r="C37" s="54" t="s">
        <v>102</v>
      </c>
      <c r="D37" s="47">
        <v>1</v>
      </c>
      <c r="E37" s="25" t="s">
        <v>18</v>
      </c>
      <c r="F37" s="190"/>
      <c r="G37" s="20">
        <f t="shared" si="9"/>
        <v>0</v>
      </c>
      <c r="H37" s="82"/>
    </row>
    <row r="38" spans="1:8" s="18" customFormat="1" ht="15" x14ac:dyDescent="0.25">
      <c r="A38" s="21">
        <f t="shared" si="8"/>
        <v>6.0699999999999985</v>
      </c>
      <c r="B38" s="127" t="s">
        <v>315</v>
      </c>
      <c r="C38" s="54"/>
      <c r="D38" s="47">
        <v>4</v>
      </c>
      <c r="E38" s="25" t="s">
        <v>241</v>
      </c>
      <c r="F38" s="190"/>
      <c r="G38" s="20">
        <f t="shared" si="9"/>
        <v>0</v>
      </c>
      <c r="H38" s="82"/>
    </row>
    <row r="39" spans="1:8" s="18" customFormat="1" ht="15" x14ac:dyDescent="0.25">
      <c r="A39" s="21">
        <f t="shared" si="8"/>
        <v>6.0799999999999983</v>
      </c>
      <c r="B39" s="127" t="s">
        <v>316</v>
      </c>
      <c r="C39" s="54" t="s">
        <v>103</v>
      </c>
      <c r="D39" s="47">
        <v>4</v>
      </c>
      <c r="E39" s="25" t="s">
        <v>241</v>
      </c>
      <c r="F39" s="190"/>
      <c r="G39" s="20">
        <f t="shared" si="9"/>
        <v>0</v>
      </c>
      <c r="H39" s="82"/>
    </row>
    <row r="40" spans="1:8" s="18" customFormat="1" ht="45" x14ac:dyDescent="0.25">
      <c r="A40" s="21">
        <f t="shared" si="8"/>
        <v>6.0899999999999981</v>
      </c>
      <c r="B40" s="127" t="s">
        <v>317</v>
      </c>
      <c r="C40" s="127" t="s">
        <v>320</v>
      </c>
      <c r="D40" s="47">
        <v>1</v>
      </c>
      <c r="E40" s="25" t="s">
        <v>241</v>
      </c>
      <c r="F40" s="190"/>
      <c r="G40" s="20">
        <f t="shared" si="9"/>
        <v>0</v>
      </c>
      <c r="H40" s="82"/>
    </row>
    <row r="41" spans="1:8" s="18" customFormat="1" ht="195" x14ac:dyDescent="0.25">
      <c r="A41" s="21">
        <f t="shared" si="8"/>
        <v>6.0999999999999979</v>
      </c>
      <c r="B41" s="173" t="s">
        <v>356</v>
      </c>
      <c r="C41" s="173" t="s">
        <v>357</v>
      </c>
      <c r="D41" s="47">
        <v>1</v>
      </c>
      <c r="E41" s="25" t="s">
        <v>241</v>
      </c>
      <c r="F41" s="190"/>
      <c r="G41" s="20">
        <f t="shared" si="9"/>
        <v>0</v>
      </c>
      <c r="H41" s="82"/>
    </row>
    <row r="42" spans="1:8" s="18" customFormat="1" ht="30" x14ac:dyDescent="0.25">
      <c r="A42" s="21">
        <f t="shared" si="8"/>
        <v>6.1099999999999977</v>
      </c>
      <c r="B42" s="127" t="s">
        <v>318</v>
      </c>
      <c r="C42" s="54" t="s">
        <v>104</v>
      </c>
      <c r="D42" s="47">
        <v>1</v>
      </c>
      <c r="E42" s="25" t="s">
        <v>241</v>
      </c>
      <c r="F42" s="190"/>
      <c r="G42" s="20">
        <f t="shared" si="9"/>
        <v>0</v>
      </c>
      <c r="H42" s="82"/>
    </row>
    <row r="43" spans="1:8" s="18" customFormat="1" ht="30.75" thickBot="1" x14ac:dyDescent="0.3">
      <c r="A43" s="21">
        <f t="shared" si="8"/>
        <v>6.1199999999999974</v>
      </c>
      <c r="B43" s="127" t="s">
        <v>319</v>
      </c>
      <c r="C43" s="54" t="s">
        <v>105</v>
      </c>
      <c r="D43" s="47">
        <v>1</v>
      </c>
      <c r="E43" s="25" t="s">
        <v>241</v>
      </c>
      <c r="F43" s="190"/>
      <c r="G43" s="20">
        <f t="shared" si="9"/>
        <v>0</v>
      </c>
      <c r="H43" s="82"/>
    </row>
    <row r="44" spans="1:8" s="18" customFormat="1" ht="16.5" thickBot="1" x14ac:dyDescent="0.3">
      <c r="A44" s="15">
        <v>7</v>
      </c>
      <c r="B44" s="45" t="s">
        <v>19</v>
      </c>
      <c r="C44" s="45"/>
      <c r="D44" s="45"/>
      <c r="E44" s="45"/>
      <c r="F44" s="214"/>
      <c r="G44" s="16">
        <f>SUBTOTAL(9,G45:G54)</f>
        <v>0</v>
      </c>
    </row>
    <row r="45" spans="1:8" s="18" customFormat="1" ht="15" x14ac:dyDescent="0.25">
      <c r="A45" s="21">
        <f>A44+0.01</f>
        <v>7.01</v>
      </c>
      <c r="B45" s="54" t="s">
        <v>85</v>
      </c>
      <c r="C45" s="54" t="s">
        <v>86</v>
      </c>
      <c r="D45" s="47">
        <v>18</v>
      </c>
      <c r="E45" s="25" t="s">
        <v>87</v>
      </c>
      <c r="F45" s="190"/>
      <c r="G45" s="20">
        <f>D45*F45</f>
        <v>0</v>
      </c>
    </row>
    <row r="46" spans="1:8" s="18" customFormat="1" ht="30" x14ac:dyDescent="0.25">
      <c r="A46" s="21">
        <f t="shared" ref="A46:A54" si="10">A45+0.01</f>
        <v>7.02</v>
      </c>
      <c r="B46" s="127" t="s">
        <v>321</v>
      </c>
      <c r="C46" s="54" t="s">
        <v>88</v>
      </c>
      <c r="D46" s="47">
        <v>40</v>
      </c>
      <c r="E46" s="25" t="s">
        <v>84</v>
      </c>
      <c r="F46" s="190"/>
      <c r="G46" s="20">
        <f t="shared" ref="G46:G54" si="11">D46*F46</f>
        <v>0</v>
      </c>
    </row>
    <row r="47" spans="1:8" s="18" customFormat="1" ht="15" x14ac:dyDescent="0.25">
      <c r="A47" s="21">
        <f t="shared" si="10"/>
        <v>7.0299999999999994</v>
      </c>
      <c r="B47" s="76" t="s">
        <v>132</v>
      </c>
      <c r="C47" s="76" t="s">
        <v>133</v>
      </c>
      <c r="D47" s="47">
        <v>40</v>
      </c>
      <c r="E47" s="25" t="s">
        <v>89</v>
      </c>
      <c r="F47" s="190"/>
      <c r="G47" s="20">
        <f t="shared" si="11"/>
        <v>0</v>
      </c>
    </row>
    <row r="48" spans="1:8" s="18" customFormat="1" ht="30" x14ac:dyDescent="0.25">
      <c r="A48" s="21">
        <f t="shared" si="10"/>
        <v>7.0399999999999991</v>
      </c>
      <c r="B48" s="54" t="s">
        <v>90</v>
      </c>
      <c r="C48" s="54" t="s">
        <v>91</v>
      </c>
      <c r="D48" s="48">
        <v>60</v>
      </c>
      <c r="E48" s="25" t="s">
        <v>87</v>
      </c>
      <c r="F48" s="190"/>
      <c r="G48" s="20">
        <f t="shared" si="11"/>
        <v>0</v>
      </c>
    </row>
    <row r="49" spans="1:7" s="18" customFormat="1" ht="16.5" customHeight="1" x14ac:dyDescent="0.25">
      <c r="A49" s="21">
        <f t="shared" si="10"/>
        <v>7.0499999999999989</v>
      </c>
      <c r="B49" s="54" t="s">
        <v>92</v>
      </c>
      <c r="C49" s="54" t="s">
        <v>92</v>
      </c>
      <c r="D49" s="48">
        <v>2</v>
      </c>
      <c r="E49" s="25" t="s">
        <v>93</v>
      </c>
      <c r="F49" s="190"/>
      <c r="G49" s="20">
        <f t="shared" si="11"/>
        <v>0</v>
      </c>
    </row>
    <row r="50" spans="1:7" s="18" customFormat="1" ht="16.5" customHeight="1" x14ac:dyDescent="0.25">
      <c r="A50" s="21">
        <f t="shared" si="10"/>
        <v>7.0599999999999987</v>
      </c>
      <c r="B50" s="127" t="s">
        <v>322</v>
      </c>
      <c r="C50" s="54" t="s">
        <v>94</v>
      </c>
      <c r="D50" s="48">
        <v>365</v>
      </c>
      <c r="E50" s="25" t="s">
        <v>84</v>
      </c>
      <c r="F50" s="190"/>
      <c r="G50" s="20">
        <f t="shared" si="11"/>
        <v>0</v>
      </c>
    </row>
    <row r="51" spans="1:7" s="18" customFormat="1" ht="16.5" customHeight="1" x14ac:dyDescent="0.25">
      <c r="A51" s="21">
        <f t="shared" si="10"/>
        <v>7.0699999999999985</v>
      </c>
      <c r="B51" s="127" t="s">
        <v>323</v>
      </c>
      <c r="C51" s="76" t="s">
        <v>110</v>
      </c>
      <c r="D51" s="48">
        <v>1</v>
      </c>
      <c r="E51" s="25" t="s">
        <v>18</v>
      </c>
      <c r="F51" s="190"/>
      <c r="G51" s="20">
        <f t="shared" si="11"/>
        <v>0</v>
      </c>
    </row>
    <row r="52" spans="1:7" s="18" customFormat="1" ht="16.5" customHeight="1" x14ac:dyDescent="0.25">
      <c r="A52" s="21">
        <f t="shared" si="10"/>
        <v>7.0799999999999983</v>
      </c>
      <c r="B52" s="54" t="s">
        <v>95</v>
      </c>
      <c r="C52" s="54" t="s">
        <v>95</v>
      </c>
      <c r="D52" s="48">
        <v>8</v>
      </c>
      <c r="E52" s="25" t="s">
        <v>87</v>
      </c>
      <c r="F52" s="190"/>
      <c r="G52" s="20">
        <f t="shared" si="11"/>
        <v>0</v>
      </c>
    </row>
    <row r="53" spans="1:7" s="18" customFormat="1" ht="16.5" customHeight="1" x14ac:dyDescent="0.25">
      <c r="A53" s="21">
        <f t="shared" si="10"/>
        <v>7.0899999999999981</v>
      </c>
      <c r="B53" s="77" t="s">
        <v>111</v>
      </c>
      <c r="C53" s="77" t="s">
        <v>111</v>
      </c>
      <c r="D53" s="71">
        <v>1</v>
      </c>
      <c r="E53" s="74" t="s">
        <v>18</v>
      </c>
      <c r="F53" s="199"/>
      <c r="G53" s="20">
        <f t="shared" ref="G53" si="12">D53*F53</f>
        <v>0</v>
      </c>
    </row>
    <row r="54" spans="1:7" s="18" customFormat="1" ht="16.5" customHeight="1" x14ac:dyDescent="0.25">
      <c r="A54" s="21">
        <f t="shared" si="10"/>
        <v>7.0999999999999979</v>
      </c>
      <c r="B54" s="161" t="s">
        <v>352</v>
      </c>
      <c r="C54" s="161" t="s">
        <v>353</v>
      </c>
      <c r="D54" s="48">
        <v>1</v>
      </c>
      <c r="E54" s="25" t="s">
        <v>18</v>
      </c>
      <c r="F54" s="190"/>
      <c r="G54" s="19">
        <f t="shared" si="11"/>
        <v>0</v>
      </c>
    </row>
    <row r="55" spans="1:7" s="18" customFormat="1" ht="11.25" customHeight="1" x14ac:dyDescent="0.25">
      <c r="A55" s="156"/>
      <c r="B55" s="157"/>
      <c r="C55" s="157"/>
      <c r="D55" s="158"/>
      <c r="E55" s="159"/>
      <c r="F55" s="160"/>
      <c r="G55" s="160"/>
    </row>
    <row r="56" spans="1:7" ht="21.75" thickBot="1" x14ac:dyDescent="0.4">
      <c r="A56" s="238" t="s">
        <v>8</v>
      </c>
      <c r="B56" s="239"/>
      <c r="C56" s="239"/>
      <c r="D56" s="239"/>
      <c r="E56" s="239"/>
      <c r="F56" s="239"/>
      <c r="G56" s="223">
        <f>SUBTOTAL(9,G10:G54)</f>
        <v>0</v>
      </c>
    </row>
    <row r="58" spans="1:7" x14ac:dyDescent="0.35">
      <c r="G58" s="8"/>
    </row>
    <row r="59" spans="1:7" x14ac:dyDescent="0.35">
      <c r="G59" s="8"/>
    </row>
    <row r="60" spans="1:7" x14ac:dyDescent="0.35">
      <c r="G60" s="8"/>
    </row>
    <row r="61" spans="1:7" s="9" customFormat="1" x14ac:dyDescent="0.35">
      <c r="A61" s="11"/>
      <c r="B61" s="63"/>
      <c r="C61" s="63"/>
      <c r="D61" s="10"/>
      <c r="F61" s="11"/>
      <c r="G61" s="12"/>
    </row>
    <row r="62" spans="1:7" x14ac:dyDescent="0.35">
      <c r="G62" s="8"/>
    </row>
    <row r="63" spans="1:7" x14ac:dyDescent="0.35">
      <c r="G63" s="8"/>
    </row>
    <row r="64" spans="1:7" x14ac:dyDescent="0.35">
      <c r="G64" s="8"/>
    </row>
    <row r="65" spans="7:7" x14ac:dyDescent="0.35">
      <c r="G65" s="8"/>
    </row>
    <row r="66" spans="7:7" x14ac:dyDescent="0.35">
      <c r="G66" s="8"/>
    </row>
    <row r="67" spans="7:7" x14ac:dyDescent="0.35">
      <c r="G67" s="8"/>
    </row>
    <row r="68" spans="7:7" x14ac:dyDescent="0.35">
      <c r="G68" s="8"/>
    </row>
    <row r="69" spans="7:7" x14ac:dyDescent="0.35">
      <c r="G69" s="8"/>
    </row>
    <row r="70" spans="7:7" x14ac:dyDescent="0.35">
      <c r="G70" s="8"/>
    </row>
    <row r="71" spans="7:7" x14ac:dyDescent="0.35">
      <c r="G71" s="8"/>
    </row>
    <row r="72" spans="7:7" x14ac:dyDescent="0.35">
      <c r="G72" s="8"/>
    </row>
    <row r="73" spans="7:7" x14ac:dyDescent="0.35">
      <c r="G73" s="8"/>
    </row>
    <row r="74" spans="7:7" x14ac:dyDescent="0.35">
      <c r="G74" s="8"/>
    </row>
    <row r="75" spans="7:7" x14ac:dyDescent="0.35">
      <c r="G75" s="8"/>
    </row>
    <row r="76" spans="7:7" x14ac:dyDescent="0.35">
      <c r="G76" s="8"/>
    </row>
    <row r="77" spans="7:7" x14ac:dyDescent="0.35">
      <c r="G77" s="8"/>
    </row>
    <row r="78" spans="7:7" x14ac:dyDescent="0.35">
      <c r="G78" s="8"/>
    </row>
    <row r="79" spans="7:7" x14ac:dyDescent="0.35">
      <c r="G79" s="8"/>
    </row>
    <row r="80" spans="7:7" x14ac:dyDescent="0.35">
      <c r="G80" s="8"/>
    </row>
    <row r="81" spans="7:7" x14ac:dyDescent="0.35">
      <c r="G81" s="8"/>
    </row>
    <row r="82" spans="7:7" x14ac:dyDescent="0.35">
      <c r="G82" s="8"/>
    </row>
    <row r="83" spans="7:7" x14ac:dyDescent="0.35">
      <c r="G83" s="8"/>
    </row>
    <row r="84" spans="7:7" x14ac:dyDescent="0.35">
      <c r="G84" s="8"/>
    </row>
    <row r="85" spans="7:7" x14ac:dyDescent="0.35">
      <c r="G85" s="8"/>
    </row>
    <row r="86" spans="7:7" x14ac:dyDescent="0.35">
      <c r="G86" s="8"/>
    </row>
    <row r="87" spans="7:7" x14ac:dyDescent="0.35">
      <c r="G87" s="8"/>
    </row>
    <row r="88" spans="7:7" x14ac:dyDescent="0.35">
      <c r="G88" s="8"/>
    </row>
    <row r="89" spans="7:7" x14ac:dyDescent="0.35">
      <c r="G89" s="8"/>
    </row>
    <row r="90" spans="7:7" x14ac:dyDescent="0.35">
      <c r="G90" s="8"/>
    </row>
    <row r="91" spans="7:7" x14ac:dyDescent="0.35">
      <c r="G91" s="8"/>
    </row>
    <row r="92" spans="7:7" x14ac:dyDescent="0.35">
      <c r="G92" s="8"/>
    </row>
    <row r="93" spans="7:7" x14ac:dyDescent="0.35">
      <c r="G93" s="8"/>
    </row>
    <row r="94" spans="7:7" x14ac:dyDescent="0.35">
      <c r="G94" s="8"/>
    </row>
    <row r="95" spans="7:7" x14ac:dyDescent="0.35">
      <c r="G95" s="8"/>
    </row>
    <row r="96" spans="7:7" x14ac:dyDescent="0.35">
      <c r="G96" s="8"/>
    </row>
    <row r="97" spans="7:7" x14ac:dyDescent="0.35">
      <c r="G97" s="8"/>
    </row>
    <row r="98" spans="7:7" x14ac:dyDescent="0.35">
      <c r="G98" s="8"/>
    </row>
    <row r="99" spans="7:7" x14ac:dyDescent="0.35">
      <c r="G99" s="8"/>
    </row>
    <row r="100" spans="7:7" x14ac:dyDescent="0.35">
      <c r="G100" s="8"/>
    </row>
    <row r="101" spans="7:7" x14ac:dyDescent="0.35">
      <c r="G101" s="8"/>
    </row>
    <row r="102" spans="7:7" x14ac:dyDescent="0.35">
      <c r="G102" s="8"/>
    </row>
    <row r="103" spans="7:7" x14ac:dyDescent="0.35">
      <c r="G103" s="8"/>
    </row>
    <row r="104" spans="7:7" x14ac:dyDescent="0.35">
      <c r="G104" s="8"/>
    </row>
    <row r="105" spans="7:7" x14ac:dyDescent="0.35">
      <c r="G105" s="8"/>
    </row>
    <row r="106" spans="7:7" x14ac:dyDescent="0.35">
      <c r="G106" s="8"/>
    </row>
    <row r="107" spans="7:7" x14ac:dyDescent="0.35">
      <c r="G107" s="8"/>
    </row>
    <row r="108" spans="7:7" x14ac:dyDescent="0.35">
      <c r="G108" s="8"/>
    </row>
    <row r="109" spans="7:7" x14ac:dyDescent="0.35">
      <c r="G109" s="8"/>
    </row>
    <row r="110" spans="7:7" x14ac:dyDescent="0.35">
      <c r="G110" s="8"/>
    </row>
    <row r="111" spans="7:7" x14ac:dyDescent="0.35">
      <c r="G111" s="8"/>
    </row>
    <row r="112" spans="7:7" x14ac:dyDescent="0.35">
      <c r="G112" s="8"/>
    </row>
    <row r="113" spans="7:7" x14ac:dyDescent="0.35">
      <c r="G113" s="8"/>
    </row>
    <row r="114" spans="7:7" x14ac:dyDescent="0.35">
      <c r="G114" s="8"/>
    </row>
    <row r="115" spans="7:7" x14ac:dyDescent="0.35">
      <c r="G115" s="8"/>
    </row>
    <row r="116" spans="7:7" x14ac:dyDescent="0.35">
      <c r="G116" s="8"/>
    </row>
    <row r="117" spans="7:7" x14ac:dyDescent="0.35">
      <c r="G117" s="8"/>
    </row>
    <row r="118" spans="7:7" x14ac:dyDescent="0.35">
      <c r="G118" s="8"/>
    </row>
    <row r="119" spans="7:7" x14ac:dyDescent="0.35">
      <c r="G119" s="8"/>
    </row>
    <row r="120" spans="7:7" x14ac:dyDescent="0.35">
      <c r="G120" s="8"/>
    </row>
    <row r="121" spans="7:7" x14ac:dyDescent="0.35">
      <c r="G121" s="8"/>
    </row>
    <row r="122" spans="7:7" x14ac:dyDescent="0.35">
      <c r="G122" s="8"/>
    </row>
    <row r="123" spans="7:7" x14ac:dyDescent="0.35">
      <c r="G123" s="8"/>
    </row>
    <row r="124" spans="7:7" x14ac:dyDescent="0.35">
      <c r="G124" s="8"/>
    </row>
    <row r="125" spans="7:7" x14ac:dyDescent="0.35">
      <c r="G125" s="8"/>
    </row>
    <row r="126" spans="7:7" x14ac:dyDescent="0.35">
      <c r="G126" s="8"/>
    </row>
    <row r="127" spans="7:7" x14ac:dyDescent="0.35">
      <c r="G127" s="8"/>
    </row>
    <row r="128" spans="7:7" x14ac:dyDescent="0.35">
      <c r="G128" s="8"/>
    </row>
    <row r="129" spans="7:7" x14ac:dyDescent="0.35">
      <c r="G129" s="8"/>
    </row>
    <row r="130" spans="7:7" x14ac:dyDescent="0.35">
      <c r="G130" s="8"/>
    </row>
    <row r="131" spans="7:7" x14ac:dyDescent="0.35">
      <c r="G131" s="8"/>
    </row>
    <row r="132" spans="7:7" x14ac:dyDescent="0.35">
      <c r="G132" s="8"/>
    </row>
    <row r="133" spans="7:7" x14ac:dyDescent="0.35">
      <c r="G133" s="8"/>
    </row>
    <row r="134" spans="7:7" x14ac:dyDescent="0.35">
      <c r="G134" s="8"/>
    </row>
    <row r="135" spans="7:7" x14ac:dyDescent="0.35">
      <c r="G135" s="8"/>
    </row>
    <row r="136" spans="7:7" x14ac:dyDescent="0.35">
      <c r="G136" s="8"/>
    </row>
    <row r="137" spans="7:7" x14ac:dyDescent="0.35">
      <c r="G137" s="8"/>
    </row>
    <row r="138" spans="7:7" x14ac:dyDescent="0.35">
      <c r="G138" s="8"/>
    </row>
    <row r="139" spans="7:7" x14ac:dyDescent="0.35">
      <c r="G139" s="8"/>
    </row>
    <row r="140" spans="7:7" x14ac:dyDescent="0.35">
      <c r="G140" s="8"/>
    </row>
    <row r="141" spans="7:7" x14ac:dyDescent="0.35">
      <c r="G141" s="8"/>
    </row>
    <row r="142" spans="7:7" x14ac:dyDescent="0.35">
      <c r="G142" s="8"/>
    </row>
    <row r="143" spans="7:7" x14ac:dyDescent="0.35">
      <c r="G143" s="8"/>
    </row>
    <row r="144" spans="7:7" x14ac:dyDescent="0.35">
      <c r="G144" s="8"/>
    </row>
    <row r="145" spans="7:7" x14ac:dyDescent="0.35">
      <c r="G145" s="8"/>
    </row>
    <row r="146" spans="7:7" x14ac:dyDescent="0.35">
      <c r="G146" s="8"/>
    </row>
    <row r="147" spans="7:7" x14ac:dyDescent="0.35">
      <c r="G147" s="8"/>
    </row>
    <row r="148" spans="7:7" x14ac:dyDescent="0.35">
      <c r="G148" s="8"/>
    </row>
    <row r="149" spans="7:7" x14ac:dyDescent="0.35">
      <c r="G149" s="8"/>
    </row>
    <row r="150" spans="7:7" x14ac:dyDescent="0.35">
      <c r="G150" s="8"/>
    </row>
    <row r="151" spans="7:7" x14ac:dyDescent="0.35">
      <c r="G151" s="8"/>
    </row>
    <row r="152" spans="7:7" x14ac:dyDescent="0.35">
      <c r="G152" s="8"/>
    </row>
    <row r="153" spans="7:7" x14ac:dyDescent="0.35">
      <c r="G153" s="8"/>
    </row>
    <row r="154" spans="7:7" x14ac:dyDescent="0.35">
      <c r="G154" s="8"/>
    </row>
    <row r="155" spans="7:7" x14ac:dyDescent="0.35">
      <c r="G155" s="8"/>
    </row>
    <row r="156" spans="7:7" x14ac:dyDescent="0.35">
      <c r="G156" s="8"/>
    </row>
    <row r="157" spans="7:7" x14ac:dyDescent="0.35">
      <c r="G157" s="8"/>
    </row>
    <row r="158" spans="7:7" x14ac:dyDescent="0.35">
      <c r="G158" s="8"/>
    </row>
    <row r="159" spans="7:7" x14ac:dyDescent="0.35">
      <c r="G159" s="8"/>
    </row>
    <row r="160" spans="7:7" x14ac:dyDescent="0.35">
      <c r="G160" s="8"/>
    </row>
    <row r="161" spans="7:7" x14ac:dyDescent="0.35">
      <c r="G161" s="8"/>
    </row>
    <row r="162" spans="7:7" x14ac:dyDescent="0.35">
      <c r="G162" s="8"/>
    </row>
    <row r="163" spans="7:7" x14ac:dyDescent="0.35">
      <c r="G163" s="8"/>
    </row>
    <row r="164" spans="7:7" x14ac:dyDescent="0.35">
      <c r="G164" s="8"/>
    </row>
    <row r="165" spans="7:7" x14ac:dyDescent="0.35">
      <c r="G165" s="8"/>
    </row>
    <row r="166" spans="7:7" x14ac:dyDescent="0.35">
      <c r="G166" s="8"/>
    </row>
    <row r="167" spans="7:7" x14ac:dyDescent="0.35">
      <c r="G167" s="8"/>
    </row>
    <row r="168" spans="7:7" x14ac:dyDescent="0.35">
      <c r="G168" s="8"/>
    </row>
    <row r="169" spans="7:7" x14ac:dyDescent="0.35">
      <c r="G169" s="8"/>
    </row>
    <row r="170" spans="7:7" x14ac:dyDescent="0.35">
      <c r="G170" s="8"/>
    </row>
    <row r="171" spans="7:7" x14ac:dyDescent="0.35">
      <c r="G171" s="8"/>
    </row>
    <row r="172" spans="7:7" x14ac:dyDescent="0.35">
      <c r="G172" s="8"/>
    </row>
    <row r="173" spans="7:7" x14ac:dyDescent="0.35">
      <c r="G173" s="8"/>
    </row>
    <row r="174" spans="7:7" x14ac:dyDescent="0.35">
      <c r="G174" s="8"/>
    </row>
    <row r="175" spans="7:7" x14ac:dyDescent="0.35">
      <c r="G175" s="8"/>
    </row>
    <row r="176" spans="7:7" x14ac:dyDescent="0.35">
      <c r="G176" s="8"/>
    </row>
    <row r="177" spans="7:7" x14ac:dyDescent="0.35">
      <c r="G177" s="8"/>
    </row>
    <row r="178" spans="7:7" x14ac:dyDescent="0.35">
      <c r="G178" s="8"/>
    </row>
    <row r="179" spans="7:7" x14ac:dyDescent="0.35">
      <c r="G179" s="8"/>
    </row>
    <row r="180" spans="7:7" x14ac:dyDescent="0.35">
      <c r="G180" s="8"/>
    </row>
    <row r="181" spans="7:7" x14ac:dyDescent="0.35">
      <c r="G181" s="8"/>
    </row>
    <row r="182" spans="7:7" x14ac:dyDescent="0.35">
      <c r="G182" s="8"/>
    </row>
    <row r="183" spans="7:7" x14ac:dyDescent="0.35">
      <c r="G183" s="8"/>
    </row>
    <row r="184" spans="7:7" x14ac:dyDescent="0.35">
      <c r="G184" s="8"/>
    </row>
    <row r="185" spans="7:7" x14ac:dyDescent="0.35">
      <c r="G185" s="8"/>
    </row>
    <row r="186" spans="7:7" x14ac:dyDescent="0.35">
      <c r="G186" s="8"/>
    </row>
    <row r="187" spans="7:7" x14ac:dyDescent="0.35">
      <c r="G187" s="8"/>
    </row>
    <row r="188" spans="7:7" x14ac:dyDescent="0.35">
      <c r="G188" s="8"/>
    </row>
    <row r="189" spans="7:7" x14ac:dyDescent="0.35">
      <c r="G189" s="8"/>
    </row>
    <row r="190" spans="7:7" x14ac:dyDescent="0.35">
      <c r="G190" s="8"/>
    </row>
    <row r="191" spans="7:7" x14ac:dyDescent="0.35">
      <c r="G191" s="8"/>
    </row>
    <row r="192" spans="7:7" x14ac:dyDescent="0.35">
      <c r="G192" s="8"/>
    </row>
    <row r="193" spans="7:7" x14ac:dyDescent="0.35">
      <c r="G193" s="8"/>
    </row>
    <row r="194" spans="7:7" x14ac:dyDescent="0.35">
      <c r="G194" s="8"/>
    </row>
    <row r="195" spans="7:7" x14ac:dyDescent="0.35">
      <c r="G195" s="8"/>
    </row>
    <row r="196" spans="7:7" x14ac:dyDescent="0.35">
      <c r="G196" s="8"/>
    </row>
    <row r="197" spans="7:7" x14ac:dyDescent="0.35">
      <c r="G197" s="8"/>
    </row>
    <row r="198" spans="7:7" x14ac:dyDescent="0.35">
      <c r="G198" s="8"/>
    </row>
    <row r="199" spans="7:7" x14ac:dyDescent="0.35">
      <c r="G199" s="8"/>
    </row>
    <row r="200" spans="7:7" x14ac:dyDescent="0.35">
      <c r="G200" s="8"/>
    </row>
    <row r="201" spans="7:7" x14ac:dyDescent="0.35">
      <c r="G201" s="8"/>
    </row>
    <row r="202" spans="7:7" x14ac:dyDescent="0.35">
      <c r="G202" s="8"/>
    </row>
    <row r="203" spans="7:7" x14ac:dyDescent="0.35">
      <c r="G203" s="8"/>
    </row>
    <row r="204" spans="7:7" x14ac:dyDescent="0.35">
      <c r="G204" s="8"/>
    </row>
    <row r="205" spans="7:7" x14ac:dyDescent="0.35">
      <c r="G205" s="8"/>
    </row>
    <row r="206" spans="7:7" x14ac:dyDescent="0.35">
      <c r="G206" s="8"/>
    </row>
    <row r="207" spans="7:7" x14ac:dyDescent="0.35">
      <c r="G207" s="8"/>
    </row>
  </sheetData>
  <sheetProtection algorithmName="SHA-512" hashValue="WtS8c2hYfGl4Pl4lC+rM7G2hS2B07DqAvNByURTIwXxTIGXee//YZz89sJfZPI0qrIf2oM0KMXxkIenCpzC15g==" saltValue="izOZ3HKUyX8Uym6zjKkKCg==" spinCount="100000" sheet="1" objects="1" scenarios="1"/>
  <mergeCells count="3">
    <mergeCell ref="A56:F56"/>
    <mergeCell ref="A4:G4"/>
    <mergeCell ref="A5:G5"/>
  </mergeCells>
  <printOptions horizontalCentered="1"/>
  <pageMargins left="0.23622047244094491" right="0.23622047244094491" top="0.43307086614173229" bottom="0.77" header="0.31496062992125984" footer="0.31496062992125984"/>
  <pageSetup scale="61" fitToHeight="0" orientation="portrait" r:id="rId1"/>
  <headerFooter>
    <oddFooter>&amp;CPág.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OBRA CIVIL</vt:lpstr>
      <vt:lpstr>PAISAJISMO</vt:lpstr>
      <vt:lpstr>'OBRA CIVIL'!Área_de_impresión</vt:lpstr>
      <vt:lpstr>PAISAJISMO!Área_de_impresión</vt:lpstr>
      <vt:lpstr>'OBRA CIVIL'!OLE_LINK1</vt:lpstr>
      <vt:lpstr>'OBRA CIVIL'!Títulos_a_imprimir</vt:lpstr>
      <vt:lpstr>PAISAJISMO!Títulos_a_imprimir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Keramsi Sanchez R.</dc:creator>
  <cp:lastModifiedBy>Sonia Ivelisse Encarnación Mateo</cp:lastModifiedBy>
  <cp:lastPrinted>2023-03-15T23:56:43Z</cp:lastPrinted>
  <dcterms:created xsi:type="dcterms:W3CDTF">2021-01-16T20:53:02Z</dcterms:created>
  <dcterms:modified xsi:type="dcterms:W3CDTF">2023-03-16T20:33:43Z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2022-11-28T13:30:39Z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150d6c54-d7bf-4650-ba31-882990ff35a3</vt:lpwstr>
  </property>
  <property fmtid="{D5CDD505-2E9C-101B-9397-08002B2CF9AE}" pid="8" name="MSIP_Label_81f5a2da-7ac4-4e60-a27b-a125ee74514f_ContentBits">
    <vt:lpwstr>0</vt:lpwstr>
  </property>
</Properties>
</file>